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90" windowWidth="19875" windowHeight="7350"/>
  </bookViews>
  <sheets>
    <sheet name="HOGAR RIVERA" sheetId="5" r:id="rId1"/>
  </sheets>
  <calcPr calcId="145621"/>
</workbook>
</file>

<file path=xl/calcChain.xml><?xml version="1.0" encoding="utf-8"?>
<calcChain xmlns="http://schemas.openxmlformats.org/spreadsheetml/2006/main">
  <c r="K467" i="5" l="1"/>
  <c r="I467" i="5"/>
  <c r="H463" i="5"/>
  <c r="H462" i="5"/>
  <c r="H461" i="5"/>
  <c r="I459" i="5"/>
  <c r="H457" i="5"/>
  <c r="H456" i="5"/>
  <c r="H454" i="5"/>
  <c r="H453" i="5"/>
  <c r="H452" i="5"/>
  <c r="H451" i="5"/>
  <c r="H450" i="5"/>
  <c r="H449" i="5"/>
  <c r="I446" i="5"/>
  <c r="H444" i="5" l="1"/>
  <c r="I442" i="5"/>
  <c r="H440" i="5"/>
  <c r="H438" i="5"/>
  <c r="H437" i="5"/>
  <c r="H436" i="5"/>
  <c r="H434" i="5"/>
  <c r="H433" i="5"/>
  <c r="H431" i="5"/>
  <c r="H429" i="5"/>
  <c r="I426" i="5"/>
  <c r="I412" i="5"/>
  <c r="H424" i="5"/>
  <c r="H423" i="5"/>
  <c r="H422" i="5"/>
  <c r="H421" i="5"/>
  <c r="H419" i="5"/>
  <c r="H418" i="5"/>
  <c r="H417" i="5"/>
  <c r="H416" i="5"/>
  <c r="H414" i="5"/>
  <c r="H410" i="5"/>
  <c r="H409" i="5"/>
  <c r="H408" i="5"/>
  <c r="H407" i="5"/>
  <c r="H406" i="5"/>
  <c r="H401" i="5"/>
  <c r="H400" i="5"/>
  <c r="H399" i="5"/>
  <c r="H398" i="5"/>
  <c r="H397" i="5"/>
  <c r="H396" i="5"/>
  <c r="H395" i="5"/>
  <c r="H394" i="5"/>
  <c r="H393" i="5"/>
  <c r="H392" i="5"/>
  <c r="H391" i="5"/>
  <c r="H390" i="5"/>
  <c r="H389" i="5"/>
  <c r="H388" i="5"/>
  <c r="H383" i="5"/>
  <c r="H382" i="5"/>
  <c r="H381" i="5"/>
  <c r="H380" i="5"/>
  <c r="H379" i="5"/>
  <c r="H378" i="5"/>
  <c r="H377" i="5"/>
  <c r="H376" i="5"/>
  <c r="H375" i="5"/>
  <c r="H374" i="5"/>
  <c r="H373" i="5"/>
  <c r="H372" i="5"/>
  <c r="H371" i="5"/>
  <c r="H370" i="5"/>
  <c r="H369" i="5"/>
  <c r="H368" i="5"/>
  <c r="H367" i="5"/>
  <c r="H366" i="5"/>
  <c r="H365" i="5"/>
  <c r="H364" i="5"/>
  <c r="H359" i="5"/>
  <c r="H358" i="5"/>
  <c r="H357" i="5"/>
  <c r="H356" i="5"/>
  <c r="H355" i="5"/>
  <c r="H353" i="5"/>
  <c r="H352" i="5"/>
  <c r="H350" i="5"/>
  <c r="H349" i="5"/>
  <c r="H348" i="5"/>
  <c r="H343" i="5"/>
  <c r="I341" i="5" s="1"/>
  <c r="H339" i="5"/>
  <c r="H338" i="5"/>
  <c r="H337" i="5"/>
  <c r="H336" i="5"/>
  <c r="H334" i="5"/>
  <c r="H333" i="5"/>
  <c r="H332" i="5"/>
  <c r="H331" i="5"/>
  <c r="H330" i="5"/>
  <c r="H329" i="5"/>
  <c r="H328" i="5"/>
  <c r="H327" i="5"/>
  <c r="H326" i="5"/>
  <c r="H325" i="5"/>
  <c r="H324" i="5"/>
  <c r="H323" i="5"/>
  <c r="H321" i="5"/>
  <c r="H320" i="5"/>
  <c r="H318" i="5"/>
  <c r="H317" i="5"/>
  <c r="H316" i="5"/>
  <c r="H311" i="5"/>
  <c r="H310" i="5"/>
  <c r="H309" i="5"/>
  <c r="H308" i="5"/>
  <c r="H307" i="5"/>
  <c r="H306" i="5"/>
  <c r="H302" i="5"/>
  <c r="H301" i="5"/>
  <c r="H300" i="5"/>
  <c r="H299" i="5"/>
  <c r="H298" i="5"/>
  <c r="H297" i="5"/>
  <c r="H296" i="5"/>
  <c r="H295" i="5"/>
  <c r="H294" i="5"/>
  <c r="H293" i="5"/>
  <c r="H289" i="5"/>
  <c r="H288" i="5"/>
  <c r="H287" i="5"/>
  <c r="H286" i="5"/>
  <c r="H285" i="5"/>
  <c r="H284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280" i="5"/>
  <c r="H279" i="5"/>
  <c r="H278" i="5"/>
  <c r="H277" i="5"/>
  <c r="H276" i="5"/>
  <c r="H275" i="5"/>
  <c r="H274" i="5"/>
  <c r="H273" i="5"/>
  <c r="H271" i="5"/>
  <c r="H270" i="5"/>
  <c r="H269" i="5"/>
  <c r="H268" i="5"/>
  <c r="H267" i="5"/>
  <c r="H266" i="5"/>
  <c r="H265" i="5"/>
  <c r="H264" i="5"/>
  <c r="H263" i="5"/>
  <c r="H262" i="5"/>
  <c r="H261" i="5"/>
  <c r="H259" i="5"/>
  <c r="H258" i="5"/>
  <c r="H257" i="5"/>
  <c r="H256" i="5"/>
  <c r="H255" i="5"/>
  <c r="H254" i="5"/>
  <c r="H253" i="5"/>
  <c r="H252" i="5"/>
  <c r="H250" i="5"/>
  <c r="H249" i="5"/>
  <c r="H248" i="5"/>
  <c r="H247" i="5"/>
  <c r="H246" i="5"/>
  <c r="H245" i="5"/>
  <c r="H244" i="5"/>
  <c r="H243" i="5"/>
  <c r="H241" i="5"/>
  <c r="H240" i="5"/>
  <c r="H239" i="5"/>
  <c r="H238" i="5"/>
  <c r="H237" i="5"/>
  <c r="H236" i="5"/>
  <c r="H235" i="5"/>
  <c r="H234" i="5"/>
  <c r="H233" i="5"/>
  <c r="H231" i="5"/>
  <c r="H230" i="5"/>
  <c r="H229" i="5"/>
  <c r="H228" i="5"/>
  <c r="H226" i="5"/>
  <c r="H225" i="5"/>
  <c r="H224" i="5"/>
  <c r="H223" i="5"/>
  <c r="H222" i="5"/>
  <c r="H221" i="5"/>
  <c r="H220" i="5"/>
  <c r="H219" i="5"/>
  <c r="H218" i="5"/>
  <c r="H216" i="5"/>
  <c r="H215" i="5"/>
  <c r="H214" i="5"/>
  <c r="H213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I403" i="5" l="1"/>
  <c r="I385" i="5"/>
  <c r="I361" i="5"/>
  <c r="I345" i="5"/>
  <c r="I313" i="5"/>
  <c r="I304" i="5"/>
  <c r="I291" i="5"/>
  <c r="I282" i="5"/>
  <c r="I173" i="5"/>
  <c r="I191" i="5"/>
  <c r="H171" i="5" l="1"/>
  <c r="H166" i="5"/>
  <c r="H165" i="5"/>
  <c r="H164" i="5"/>
  <c r="H149" i="5"/>
  <c r="H148" i="5"/>
  <c r="H147" i="5"/>
  <c r="H146" i="5"/>
  <c r="H145" i="5"/>
  <c r="H144" i="5"/>
  <c r="H143" i="5"/>
  <c r="H142" i="5"/>
  <c r="H141" i="5"/>
  <c r="H139" i="5"/>
  <c r="H138" i="5"/>
  <c r="H137" i="5"/>
  <c r="H126" i="5"/>
  <c r="H125" i="5"/>
  <c r="H124" i="5"/>
  <c r="H123" i="5"/>
  <c r="H122" i="5"/>
  <c r="H121" i="5"/>
  <c r="H120" i="5"/>
  <c r="H115" i="5"/>
  <c r="H114" i="5"/>
  <c r="H113" i="5"/>
  <c r="H112" i="5"/>
  <c r="H111" i="5"/>
  <c r="H110" i="5"/>
  <c r="H109" i="5"/>
  <c r="H108" i="5"/>
  <c r="H107" i="5"/>
  <c r="H106" i="5"/>
  <c r="H105" i="5"/>
  <c r="H80" i="5" l="1"/>
  <c r="H79" i="5"/>
  <c r="H78" i="5"/>
  <c r="H77" i="5"/>
  <c r="H76" i="5"/>
  <c r="H70" i="5"/>
  <c r="H69" i="5"/>
  <c r="H68" i="5"/>
  <c r="H63" i="5"/>
  <c r="H62" i="5"/>
  <c r="H61" i="5"/>
  <c r="H60" i="5"/>
  <c r="H59" i="5"/>
  <c r="H54" i="5"/>
  <c r="H49" i="5"/>
  <c r="H48" i="5"/>
  <c r="H47" i="5"/>
  <c r="H37" i="5"/>
  <c r="H38" i="5"/>
  <c r="H39" i="5"/>
  <c r="H40" i="5"/>
  <c r="H41" i="5"/>
  <c r="H42" i="5"/>
  <c r="H24" i="5" l="1"/>
  <c r="J24" i="5" s="1"/>
  <c r="H23" i="5"/>
  <c r="J23" i="5" s="1"/>
  <c r="H22" i="5"/>
  <c r="J22" i="5" s="1"/>
  <c r="H21" i="5"/>
  <c r="J21" i="5" s="1"/>
  <c r="H20" i="5"/>
  <c r="J20" i="5" s="1"/>
  <c r="H19" i="5"/>
  <c r="I17" i="5" l="1"/>
  <c r="J19" i="5"/>
  <c r="K17" i="5" s="1"/>
  <c r="H163" i="5"/>
  <c r="H136" i="5"/>
  <c r="H95" i="5"/>
  <c r="H89" i="5"/>
  <c r="H75" i="5"/>
  <c r="H170" i="5" l="1"/>
  <c r="I168" i="5" s="1"/>
  <c r="H158" i="5"/>
  <c r="H154" i="5"/>
  <c r="H153" i="5"/>
  <c r="I156" i="5" l="1"/>
  <c r="I160" i="5"/>
  <c r="I151" i="5"/>
  <c r="H131" i="5"/>
  <c r="H130" i="5"/>
  <c r="H94" i="5"/>
  <c r="I133" i="5" l="1"/>
  <c r="I128" i="5"/>
  <c r="H53" i="5"/>
  <c r="H104" i="5" l="1"/>
  <c r="H100" i="5"/>
  <c r="H84" i="5"/>
  <c r="H119" i="5" l="1"/>
  <c r="H58" i="5"/>
  <c r="H46" i="5"/>
  <c r="H67" i="5" l="1"/>
  <c r="H30" i="5"/>
  <c r="H29" i="5"/>
  <c r="I117" i="5" l="1"/>
  <c r="I102" i="5"/>
  <c r="H36" i="5"/>
  <c r="H35" i="5"/>
  <c r="I56" i="5" l="1"/>
  <c r="H34" i="5"/>
  <c r="H99" i="5" l="1"/>
  <c r="H93" i="5"/>
  <c r="H88" i="5"/>
  <c r="I97" i="5" l="1"/>
  <c r="I86" i="5"/>
  <c r="I91" i="5"/>
  <c r="I82" i="5"/>
  <c r="I51" i="5" l="1"/>
  <c r="H28" i="5" l="1"/>
  <c r="I26" i="5" l="1"/>
  <c r="I65" i="5" l="1"/>
  <c r="I44" i="5"/>
  <c r="I32" i="5" l="1"/>
  <c r="I72" i="5"/>
  <c r="J463" i="5" l="1"/>
  <c r="J462" i="5"/>
  <c r="J461" i="5"/>
  <c r="K459" i="5" s="1"/>
  <c r="J457" i="5"/>
  <c r="J450" i="5"/>
  <c r="J451" i="5"/>
  <c r="J449" i="5"/>
  <c r="K446" i="5" s="1"/>
  <c r="J452" i="5"/>
  <c r="J453" i="5"/>
  <c r="J454" i="5"/>
  <c r="J456" i="5"/>
  <c r="J440" i="5"/>
  <c r="J429" i="5"/>
  <c r="K426" i="5" s="1"/>
  <c r="J444" i="5"/>
  <c r="K442" i="5" s="1"/>
  <c r="J431" i="5"/>
  <c r="J433" i="5"/>
  <c r="J437" i="5"/>
  <c r="J434" i="5"/>
  <c r="J438" i="5"/>
  <c r="J436" i="5"/>
  <c r="J418" i="5"/>
  <c r="J419" i="5"/>
  <c r="J414" i="5"/>
  <c r="K412" i="5" s="1"/>
  <c r="J422" i="5"/>
  <c r="J421" i="5"/>
  <c r="J416" i="5"/>
  <c r="J423" i="5"/>
  <c r="J424" i="5"/>
  <c r="J417" i="5"/>
  <c r="J407" i="5"/>
  <c r="J409" i="5"/>
  <c r="J406" i="5"/>
  <c r="K403" i="5" s="1"/>
  <c r="J408" i="5"/>
  <c r="J410" i="5"/>
  <c r="J367" i="5"/>
  <c r="J383" i="5"/>
  <c r="J370" i="5"/>
  <c r="J373" i="5"/>
  <c r="J374" i="5"/>
  <c r="J397" i="5"/>
  <c r="J365" i="5"/>
  <c r="J396" i="5"/>
  <c r="J368" i="5"/>
  <c r="J379" i="5"/>
  <c r="J378" i="5"/>
  <c r="J380" i="5"/>
  <c r="J399" i="5"/>
  <c r="J393" i="5"/>
  <c r="J388" i="5"/>
  <c r="K385" i="5" s="1"/>
  <c r="J391" i="5"/>
  <c r="J390" i="5"/>
  <c r="J371" i="5"/>
  <c r="J392" i="5"/>
  <c r="J400" i="5"/>
  <c r="J401" i="5"/>
  <c r="J394" i="5"/>
  <c r="J382" i="5"/>
  <c r="J398" i="5"/>
  <c r="J375" i="5"/>
  <c r="J381" i="5"/>
  <c r="J366" i="5"/>
  <c r="J376" i="5"/>
  <c r="J389" i="5"/>
  <c r="J369" i="5"/>
  <c r="J372" i="5"/>
  <c r="J377" i="5"/>
  <c r="J395" i="5"/>
  <c r="J364" i="5"/>
  <c r="K361" i="5" s="1"/>
  <c r="J358" i="5"/>
  <c r="J355" i="5"/>
  <c r="J348" i="5"/>
  <c r="K345" i="5" s="1"/>
  <c r="J349" i="5"/>
  <c r="J352" i="5"/>
  <c r="J359" i="5"/>
  <c r="J356" i="5"/>
  <c r="J357" i="5"/>
  <c r="J350" i="5"/>
  <c r="J353" i="5"/>
  <c r="J326" i="5"/>
  <c r="J320" i="5"/>
  <c r="J332" i="5"/>
  <c r="J334" i="5"/>
  <c r="J329" i="5"/>
  <c r="J343" i="5"/>
  <c r="K341" i="5" s="1"/>
  <c r="J317" i="5"/>
  <c r="J338" i="5"/>
  <c r="J327" i="5"/>
  <c r="J321" i="5"/>
  <c r="J336" i="5"/>
  <c r="J330" i="5"/>
  <c r="J325" i="5"/>
  <c r="J318" i="5"/>
  <c r="J339" i="5"/>
  <c r="J333" i="5"/>
  <c r="J328" i="5"/>
  <c r="J323" i="5"/>
  <c r="J331" i="5"/>
  <c r="J337" i="5"/>
  <c r="J324" i="5"/>
  <c r="J316" i="5"/>
  <c r="K313" i="5" s="1"/>
  <c r="J302" i="5"/>
  <c r="J306" i="5"/>
  <c r="K304" i="5" s="1"/>
  <c r="J308" i="5"/>
  <c r="J309" i="5"/>
  <c r="J299" i="5"/>
  <c r="J300" i="5"/>
  <c r="J301" i="5"/>
  <c r="J311" i="5"/>
  <c r="J310" i="5"/>
  <c r="J307" i="5"/>
  <c r="J293" i="5"/>
  <c r="K291" i="5" s="1"/>
  <c r="J297" i="5"/>
  <c r="J295" i="5"/>
  <c r="J296" i="5"/>
  <c r="J298" i="5"/>
  <c r="J294" i="5"/>
  <c r="J178" i="5"/>
  <c r="J177" i="5"/>
  <c r="J284" i="5"/>
  <c r="K282" i="5" s="1"/>
  <c r="J181" i="5"/>
  <c r="J184" i="5"/>
  <c r="J183" i="5"/>
  <c r="J289" i="5"/>
  <c r="J186" i="5"/>
  <c r="J179" i="5"/>
  <c r="J182" i="5"/>
  <c r="J287" i="5"/>
  <c r="J187" i="5"/>
  <c r="J188" i="5"/>
  <c r="J285" i="5"/>
  <c r="J185" i="5"/>
  <c r="J288" i="5"/>
  <c r="J180" i="5"/>
  <c r="J189" i="5"/>
  <c r="J286" i="5"/>
  <c r="J250" i="5"/>
  <c r="J214" i="5"/>
  <c r="J228" i="5"/>
  <c r="J223" i="5"/>
  <c r="J266" i="5"/>
  <c r="J262" i="5"/>
  <c r="J269" i="5"/>
  <c r="J203" i="5"/>
  <c r="J274" i="5"/>
  <c r="J226" i="5"/>
  <c r="J256" i="5"/>
  <c r="J278" i="5"/>
  <c r="J237" i="5"/>
  <c r="J233" i="5"/>
  <c r="J216" i="5"/>
  <c r="J276" i="5"/>
  <c r="J222" i="5"/>
  <c r="J275" i="5"/>
  <c r="J224" i="5"/>
  <c r="J234" i="5"/>
  <c r="J200" i="5"/>
  <c r="J246" i="5"/>
  <c r="J241" i="5"/>
  <c r="J238" i="5"/>
  <c r="J244" i="5"/>
  <c r="J258" i="5"/>
  <c r="J225" i="5"/>
  <c r="J254" i="5"/>
  <c r="J263" i="5"/>
  <c r="J206" i="5"/>
  <c r="J255" i="5"/>
  <c r="J259" i="5"/>
  <c r="J267" i="5"/>
  <c r="J265" i="5"/>
  <c r="J195" i="5"/>
  <c r="J270" i="5"/>
  <c r="J176" i="5"/>
  <c r="K173" i="5" s="1"/>
  <c r="J199" i="5"/>
  <c r="J221" i="5"/>
  <c r="J196" i="5"/>
  <c r="J264" i="5"/>
  <c r="J268" i="5"/>
  <c r="J218" i="5"/>
  <c r="J215" i="5"/>
  <c r="J245" i="5"/>
  <c r="J229" i="5"/>
  <c r="J204" i="5"/>
  <c r="J213" i="5"/>
  <c r="J236" i="5"/>
  <c r="J201" i="5"/>
  <c r="J273" i="5"/>
  <c r="J277" i="5"/>
  <c r="J239" i="5"/>
  <c r="J252" i="5"/>
  <c r="J280" i="5"/>
  <c r="J279" i="5"/>
  <c r="J210" i="5"/>
  <c r="J220" i="5"/>
  <c r="J243" i="5"/>
  <c r="J209" i="5"/>
  <c r="J197" i="5"/>
  <c r="J207" i="5"/>
  <c r="J261" i="5"/>
  <c r="J198" i="5"/>
  <c r="J202" i="5"/>
  <c r="J230" i="5"/>
  <c r="J240" i="5"/>
  <c r="J235" i="5"/>
  <c r="J257" i="5"/>
  <c r="J219" i="5"/>
  <c r="J205" i="5"/>
  <c r="J208" i="5"/>
  <c r="J247" i="5"/>
  <c r="J248" i="5"/>
  <c r="J231" i="5"/>
  <c r="J253" i="5"/>
  <c r="J211" i="5"/>
  <c r="J249" i="5"/>
  <c r="J271" i="5"/>
  <c r="J171" i="5"/>
  <c r="J194" i="5"/>
  <c r="K191" i="5" s="1"/>
  <c r="J164" i="5"/>
  <c r="J165" i="5"/>
  <c r="J166" i="5"/>
  <c r="J141" i="5"/>
  <c r="J146" i="5"/>
  <c r="J149" i="5"/>
  <c r="J139" i="5"/>
  <c r="J142" i="5"/>
  <c r="J147" i="5"/>
  <c r="J143" i="5"/>
  <c r="J144" i="5"/>
  <c r="J137" i="5"/>
  <c r="J145" i="5"/>
  <c r="J148" i="5"/>
  <c r="J138" i="5"/>
  <c r="J120" i="5"/>
  <c r="J121" i="5"/>
  <c r="J122" i="5"/>
  <c r="J123" i="5"/>
  <c r="J124" i="5"/>
  <c r="J125" i="5"/>
  <c r="J126" i="5"/>
  <c r="J115" i="5"/>
  <c r="J111" i="5"/>
  <c r="J107" i="5"/>
  <c r="J109" i="5"/>
  <c r="J110" i="5"/>
  <c r="J112" i="5"/>
  <c r="J105" i="5"/>
  <c r="J113" i="5"/>
  <c r="J106" i="5"/>
  <c r="J114" i="5"/>
  <c r="J108" i="5"/>
  <c r="J76" i="5"/>
  <c r="J77" i="5"/>
  <c r="J78" i="5"/>
  <c r="J79" i="5"/>
  <c r="J80" i="5"/>
  <c r="J69" i="5"/>
  <c r="J68" i="5"/>
  <c r="J70" i="5"/>
  <c r="J54" i="5"/>
  <c r="J59" i="5"/>
  <c r="J60" i="5"/>
  <c r="J61" i="5"/>
  <c r="J62" i="5"/>
  <c r="J63" i="5"/>
  <c r="J49" i="5"/>
  <c r="J48" i="5"/>
  <c r="J47" i="5"/>
  <c r="J38" i="5"/>
  <c r="J39" i="5"/>
  <c r="J40" i="5"/>
  <c r="J41" i="5"/>
  <c r="J42" i="5"/>
  <c r="J163" i="5"/>
  <c r="K160" i="5" s="1"/>
  <c r="J136" i="5"/>
  <c r="K133" i="5" s="1"/>
  <c r="J89" i="5"/>
  <c r="J95" i="5"/>
  <c r="J75" i="5"/>
  <c r="K72" i="5" s="1"/>
  <c r="J30" i="5"/>
  <c r="J99" i="5"/>
  <c r="K97" i="5" s="1"/>
  <c r="J94" i="5"/>
  <c r="J46" i="5"/>
  <c r="K44" i="5" s="1"/>
  <c r="J93" i="5"/>
  <c r="K91" i="5" s="1"/>
  <c r="J100" i="5"/>
  <c r="J104" i="5"/>
  <c r="K102" i="5" s="1"/>
  <c r="J34" i="5"/>
  <c r="K32" i="5" s="1"/>
  <c r="J88" i="5"/>
  <c r="K86" i="5" s="1"/>
  <c r="J119" i="5"/>
  <c r="K117" i="5" s="1"/>
  <c r="J29" i="5"/>
  <c r="J67" i="5"/>
  <c r="K65" i="5" s="1"/>
  <c r="J58" i="5"/>
  <c r="K56" i="5" s="1"/>
  <c r="J153" i="5"/>
  <c r="K151" i="5" s="1"/>
  <c r="J84" i="5"/>
  <c r="K82" i="5" s="1"/>
  <c r="J154" i="5"/>
  <c r="J35" i="5"/>
  <c r="J131" i="5"/>
  <c r="J170" i="5"/>
  <c r="K168" i="5" s="1"/>
  <c r="J158" i="5"/>
  <c r="K156" i="5" s="1"/>
  <c r="J130" i="5"/>
  <c r="K128" i="5" s="1"/>
  <c r="J36" i="5"/>
  <c r="J37" i="5"/>
  <c r="J28" i="5"/>
  <c r="K26" i="5" s="1"/>
  <c r="J53" i="5"/>
  <c r="K51" i="5" s="1"/>
</calcChain>
</file>

<file path=xl/sharedStrings.xml><?xml version="1.0" encoding="utf-8"?>
<sst xmlns="http://schemas.openxmlformats.org/spreadsheetml/2006/main" count="1036" uniqueCount="707">
  <si>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</si>
  <si>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</si>
  <si>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</si>
  <si>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</si>
  <si>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</si>
  <si>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</si>
  <si>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</si>
  <si>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</si>
  <si>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</si>
  <si>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</si>
  <si>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</si>
  <si>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</si>
  <si>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</si>
  <si>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</si>
  <si>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</si>
  <si>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</si>
  <si>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</si>
  <si>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</si>
  <si>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</si>
  <si>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</si>
  <si>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</si>
  <si>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</si>
  <si>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</si>
  <si>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</si>
  <si>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</si>
  <si>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</si>
  <si>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</si>
  <si>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</si>
  <si>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</si>
  <si>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</si>
  <si>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11.2</t>
  </si>
  <si>
    <t>2.2</t>
  </si>
  <si>
    <t>2.3</t>
  </si>
  <si>
    <t>2.4</t>
  </si>
  <si>
    <t>M3</t>
  </si>
  <si>
    <t>12.1</t>
  </si>
  <si>
    <t>13.1</t>
  </si>
  <si>
    <t>FORMULARIO 4: RUBRADO</t>
  </si>
  <si>
    <t>3.2</t>
  </si>
  <si>
    <t>IMPLANTACIÓN</t>
  </si>
  <si>
    <t>Replanteo</t>
  </si>
  <si>
    <t>Cartel de Obra</t>
  </si>
  <si>
    <t>DEMOLICIONES Y RETIROS</t>
  </si>
  <si>
    <t>Demoliciones de muros</t>
  </si>
  <si>
    <t xml:space="preserve">Desamure de aberturas </t>
  </si>
  <si>
    <t xml:space="preserve">Picado de revoques </t>
  </si>
  <si>
    <t>Antepechos</t>
  </si>
  <si>
    <t>REVOQUES INTERIORES</t>
  </si>
  <si>
    <t>En paramentos 2 capas</t>
  </si>
  <si>
    <t>10.2</t>
  </si>
  <si>
    <t>REVOQUES EXTERIORES</t>
  </si>
  <si>
    <t>PAVIMENTOS</t>
  </si>
  <si>
    <t>13.2</t>
  </si>
  <si>
    <t>14.1</t>
  </si>
  <si>
    <t>14.2</t>
  </si>
  <si>
    <t>15.1</t>
  </si>
  <si>
    <t>De Muros</t>
  </si>
  <si>
    <t>De Antepechos</t>
  </si>
  <si>
    <t>17.1</t>
  </si>
  <si>
    <t>16.1</t>
  </si>
  <si>
    <t>16.2</t>
  </si>
  <si>
    <t>18.1</t>
  </si>
  <si>
    <t>CIELORRASO</t>
  </si>
  <si>
    <t>19.1</t>
  </si>
  <si>
    <t>Amures</t>
  </si>
  <si>
    <t>De Aberturas - Carpintería en Madera</t>
  </si>
  <si>
    <t>De Aberturas - Carpintería en Aluminio</t>
  </si>
  <si>
    <t>Limpieza de Obras</t>
  </si>
  <si>
    <t>AYUDA A SUBCONTRATOS</t>
  </si>
  <si>
    <t>A Instalación Eléctrica</t>
  </si>
  <si>
    <t xml:space="preserve">A Instalación Sanitaria </t>
  </si>
  <si>
    <t>IMPERMEABILIZACIÓN</t>
  </si>
  <si>
    <t>VARIOS</t>
  </si>
  <si>
    <t>19.2</t>
  </si>
  <si>
    <t>9.2</t>
  </si>
  <si>
    <t>13.3</t>
  </si>
  <si>
    <t>De  fisuras  en muros y revoques</t>
  </si>
  <si>
    <t>15.2</t>
  </si>
  <si>
    <t>15.3</t>
  </si>
  <si>
    <t>18.2</t>
  </si>
  <si>
    <t>En paramentos 3 capas</t>
  </si>
  <si>
    <t>De Arena y Portland fret.</t>
  </si>
  <si>
    <t>7.2</t>
  </si>
  <si>
    <t>10.3</t>
  </si>
  <si>
    <t>PROYECTO EJECUTIVO / TRÁMITES</t>
  </si>
  <si>
    <t>0.1</t>
  </si>
  <si>
    <t>Proyecto Ejecutivo</t>
  </si>
  <si>
    <t>0.2</t>
  </si>
  <si>
    <t>Provisorio UTE</t>
  </si>
  <si>
    <t>0.3</t>
  </si>
  <si>
    <t>Provisorio OSE</t>
  </si>
  <si>
    <t>0.4</t>
  </si>
  <si>
    <t>Consumo UTE</t>
  </si>
  <si>
    <t>MES</t>
  </si>
  <si>
    <t>0.5</t>
  </si>
  <si>
    <t>Consumo OSE</t>
  </si>
  <si>
    <t>0.6</t>
  </si>
  <si>
    <t>Trámites p/permisos o habilitaciones</t>
  </si>
  <si>
    <t>LLAMADO Nº 04/2017</t>
  </si>
  <si>
    <t>OBRA: HOGAR INFANTIL AMATISTA</t>
  </si>
  <si>
    <t>Cercado del predio</t>
  </si>
  <si>
    <t>Demolición de losa</t>
  </si>
  <si>
    <t>Demolición de parrillero existente</t>
  </si>
  <si>
    <t xml:space="preserve">Picado de contrapisos </t>
  </si>
  <si>
    <t>Desmantelamiento de claraboyas</t>
  </si>
  <si>
    <t>Retiro de pisos existentes</t>
  </si>
  <si>
    <t>Retiro de mesada</t>
  </si>
  <si>
    <t>2.5</t>
  </si>
  <si>
    <t>2.6</t>
  </si>
  <si>
    <t>2.7</t>
  </si>
  <si>
    <t>2.8</t>
  </si>
  <si>
    <t>2.9</t>
  </si>
  <si>
    <t xml:space="preserve"> </t>
  </si>
  <si>
    <t>Desmontes con retiro</t>
  </si>
  <si>
    <t>Rellenos con aportes</t>
  </si>
  <si>
    <t>Excavaciones para cimientos nuevos</t>
  </si>
  <si>
    <t>Excavaciones para refundación de cimientos existentes</t>
  </si>
  <si>
    <t>3.3</t>
  </si>
  <si>
    <t>3.4</t>
  </si>
  <si>
    <t xml:space="preserve">MOVIMIENTOS DE TIERRA </t>
  </si>
  <si>
    <t>CIMENTACION H.A.</t>
  </si>
  <si>
    <t>Refundación de cimentación existente</t>
  </si>
  <si>
    <t>Fundación de ampliación</t>
  </si>
  <si>
    <t>PILARES Y VIGAS H.A.</t>
  </si>
  <si>
    <t>Pilares</t>
  </si>
  <si>
    <t>Vigas</t>
  </si>
  <si>
    <t>Vigas metàlicas dinteles sobre demoliciones</t>
  </si>
  <si>
    <t>Dinteles (s/aberturas )</t>
  </si>
  <si>
    <t>H. Visto</t>
  </si>
  <si>
    <t>LOSAS H.A. o PREFABRICADAS</t>
  </si>
  <si>
    <t>Losas de mesadas</t>
  </si>
  <si>
    <t>Losa a construir SSHH 1 y 2</t>
  </si>
  <si>
    <t>Losas sobre claraboyas a retirar</t>
  </si>
  <si>
    <t>Reparación y recuperación de fisuras en elementos estructurales</t>
  </si>
  <si>
    <t>6.2</t>
  </si>
  <si>
    <t>6.3</t>
  </si>
  <si>
    <t>6.4</t>
  </si>
  <si>
    <t>5.3</t>
  </si>
  <si>
    <t>5.4</t>
  </si>
  <si>
    <t>5.5</t>
  </si>
  <si>
    <t>5.6</t>
  </si>
  <si>
    <t>4.2</t>
  </si>
  <si>
    <t>MUROS DE CERÁMICA, YESO , BLOQUES y U-GLASS</t>
  </si>
  <si>
    <t>Tabiques de yeso</t>
  </si>
  <si>
    <t>Tipos según memoria/planillas</t>
  </si>
  <si>
    <t>De 0,12 m (M1)</t>
  </si>
  <si>
    <t>De ladrillo de campo</t>
  </si>
  <si>
    <t>De ladrillo de prensa</t>
  </si>
  <si>
    <t>De cerámica hueca</t>
  </si>
  <si>
    <t>Muro de U-GLASS</t>
  </si>
  <si>
    <t>Suministro de U-GLASS</t>
  </si>
  <si>
    <t>Construcción de tabique de U-GLASS</t>
  </si>
  <si>
    <t>7.3</t>
  </si>
  <si>
    <t>7.4</t>
  </si>
  <si>
    <t>7.5</t>
  </si>
  <si>
    <t>7.6</t>
  </si>
  <si>
    <t>7.7</t>
  </si>
  <si>
    <t>REVESTIMIENTO DE MAYÓLICA</t>
  </si>
  <si>
    <t>Reparación de mayólica existente en Hall de acceso</t>
  </si>
  <si>
    <t>En cielorraso 2 capas</t>
  </si>
  <si>
    <t>Arena y Portland pretiles</t>
  </si>
  <si>
    <t>A.y P. Con hidrófugo</t>
  </si>
  <si>
    <t>CONTRAPISOS</t>
  </si>
  <si>
    <t>Sobre tierra</t>
  </si>
  <si>
    <t>Interior armado</t>
  </si>
  <si>
    <t>Exterior armado</t>
  </si>
  <si>
    <t>Paños de arena y Portland rayado</t>
  </si>
  <si>
    <t>Separaciòn de paños en ladrillo de prensa</t>
  </si>
  <si>
    <t>Porcelanato 30 x 60</t>
  </si>
  <si>
    <t>Suministro de porcelanato</t>
  </si>
  <si>
    <t>Colocación de porcelanato</t>
  </si>
  <si>
    <t>Porcelanato 30 x 60 simil madera</t>
  </si>
  <si>
    <t>Baldosa de goma para exterior</t>
  </si>
  <si>
    <t>Suministro de balsosa</t>
  </si>
  <si>
    <t>Colocación de baldosa</t>
  </si>
  <si>
    <t>Baldosa de goma para interior</t>
  </si>
  <si>
    <t>Pulido y plastificado de piso de madera existente</t>
  </si>
  <si>
    <t>Arena y Portland lustrado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</si>
  <si>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</si>
  <si>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</si>
  <si>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</si>
  <si>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</si>
  <si>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</si>
  <si>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</si>
  <si>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</si>
  <si>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</si>
  <si>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</si>
  <si>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</si>
  <si>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</si>
  <si>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REVESTIMIENTO DE BAÑOS, COCINA, SALA DE LACTANCIA Y LAVADERO</t>
  </si>
  <si>
    <t>Suministro de Cerámicas rectificada Blanca</t>
  </si>
  <si>
    <t>Colocación de Cerámicas rectificada Blanca</t>
  </si>
  <si>
    <t>Suministro de Cerámicas 30x60</t>
  </si>
  <si>
    <t>Colocación de Cerámicas 30x60</t>
  </si>
  <si>
    <t>Suministro de piezas  cerámicas  color 11x11</t>
  </si>
  <si>
    <t>Colocación de piezas  cerámicas  color 11x11</t>
  </si>
  <si>
    <t>Suministro de cerámicas tipo venecitas color</t>
  </si>
  <si>
    <t>Colocación de cerámicas tipo venecitas color</t>
  </si>
  <si>
    <t>13.4</t>
  </si>
  <si>
    <t>13.5</t>
  </si>
  <si>
    <t>13.6</t>
  </si>
  <si>
    <t>13.7</t>
  </si>
  <si>
    <t>13.8</t>
  </si>
  <si>
    <t>ESCALONES Y ANTEPECHOS</t>
  </si>
  <si>
    <t>Escalones</t>
  </si>
  <si>
    <t>De 1ª hiladas</t>
  </si>
  <si>
    <t>Impermeabilizar muros interiores que pasan a ser exteriores</t>
  </si>
  <si>
    <t>Azotea tradicional</t>
  </si>
  <si>
    <t>Limpieza de cubierta superior</t>
  </si>
  <si>
    <t>Ejecucion o correccion de pendientes</t>
  </si>
  <si>
    <t>Reparacion de revoques de azotea</t>
  </si>
  <si>
    <t>Babetas de proteccion (30 cm.)</t>
  </si>
  <si>
    <t>Embudos de bajada pluviales</t>
  </si>
  <si>
    <t>Columnas de bajada pluvial</t>
  </si>
  <si>
    <t>Suministro de membrana preelaborada c/aluminio gofrado</t>
  </si>
  <si>
    <t>Colocacion de membrana preelaborada</t>
  </si>
  <si>
    <t>Pretiles y Gargantas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</si>
  <si>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</si>
  <si>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</si>
  <si>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</si>
  <si>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</si>
  <si>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</si>
  <si>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</si>
  <si>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</si>
  <si>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</si>
  <si>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</si>
  <si>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</si>
  <si>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ESTRUCTURA LIVIANA</t>
  </si>
  <si>
    <t>Estructura con perfiles Suprema</t>
  </si>
  <si>
    <t>Cubierta de policarbonato alveolar</t>
  </si>
  <si>
    <t>Pérgola</t>
  </si>
  <si>
    <t>De placas de yeso</t>
  </si>
  <si>
    <t>De Rejas - Carpintería en Hierro</t>
  </si>
  <si>
    <t>18.3</t>
  </si>
  <si>
    <t>18.4</t>
  </si>
  <si>
    <t>Desagües Exteriores</t>
  </si>
  <si>
    <t>En P.V.C</t>
  </si>
  <si>
    <t>En Ho.Fo</t>
  </si>
  <si>
    <t>Cañerias Suspendidas, fijadas con grampas aprobadas por IM</t>
  </si>
  <si>
    <t>Camara de inspeccion Nº 1, 60x60, c / RA, SD y TV</t>
  </si>
  <si>
    <t>Camaras de inspeccion 60x110 (mayores a 1m de profund con escalones de hierro)</t>
  </si>
  <si>
    <t>Camaras de inspeccion 60x60 (hasta 1m de profund)</t>
  </si>
  <si>
    <t>Camaras de inspeccion Seca 50x40 (hasta 0,50m de profund)</t>
  </si>
  <si>
    <t>Piletas de patio 20x20 A/C</t>
  </si>
  <si>
    <t>Piletas de patio 40x40 A/C</t>
  </si>
  <si>
    <t>Piletas de patio 50x40 A</t>
  </si>
  <si>
    <t>Piletas de patio 60x60 C</t>
  </si>
  <si>
    <t>Bocas de desagüe 20x20 A/C</t>
  </si>
  <si>
    <t>Bocas de desagüe 40x40 C</t>
  </si>
  <si>
    <t>Bocas de desagüe 50x40 A</t>
  </si>
  <si>
    <t>Interceptor de grasa de 100 litros Acero Inoxidable, tapa de protección  BERMAC 60x60</t>
  </si>
  <si>
    <t>Circulaciones de Aire Primarias, tubos de ventilaciones y rejas de aspiraciones</t>
  </si>
  <si>
    <t>Circulaciones de Aire Secundarias, tubos de ventilaciones y rejas de aspiraciones</t>
  </si>
  <si>
    <t>Pruebas Hidraulicas</t>
  </si>
  <si>
    <t>Desagües Pluviales</t>
  </si>
  <si>
    <t>Columnas de desagues pluviales PVC 110 c/ mocheta para proteccion mecanica</t>
  </si>
  <si>
    <t>Columnas de desagues pluviales FF 102</t>
  </si>
  <si>
    <t>Tramos de desagues pluviales</t>
  </si>
  <si>
    <t>Regueras</t>
  </si>
  <si>
    <t>Desagües Interiores</t>
  </si>
  <si>
    <t>Desagues primarios baños</t>
  </si>
  <si>
    <t>Desagues Suspendidos, fijados con grampas aprobadas por IM</t>
  </si>
  <si>
    <t>Desagues secundarios baños</t>
  </si>
  <si>
    <t>Desagues secundarios y de piso en lavadero</t>
  </si>
  <si>
    <t>Desagues secundarios y de piso en cocina</t>
  </si>
  <si>
    <t>Desagues de piso en locales, placares etc. Donde se instalan calentadores de agua</t>
  </si>
  <si>
    <t>Desagües de unidades interiores y exteriores de Aire Acondicionado</t>
  </si>
  <si>
    <t>Limpieza y Mantenimiento de las Instalaciones durante y al finalizar las obras</t>
  </si>
  <si>
    <t>Sifones</t>
  </si>
  <si>
    <t>Sifones de Piletas Cocina Hechos en Obra c/piezas de PVC 50</t>
  </si>
  <si>
    <t>Sifones y Valvulas de Bronce Cromado en lavatorios y bachas</t>
  </si>
  <si>
    <t>Rejillas de Piso de 10x10 de Bronce Cromado</t>
  </si>
  <si>
    <t>Tapas de PVC para proteccion de la bocas de acometida de los caños durante la obra</t>
  </si>
  <si>
    <t xml:space="preserve">Abastecimiento </t>
  </si>
  <si>
    <t>Acero Inoxidable, toda cañería que quede vista</t>
  </si>
  <si>
    <t>Polipropileno termofusionado, toda cañería embutida</t>
  </si>
  <si>
    <t>Cañería desde medidor de OSE a Depósitos de reserva</t>
  </si>
  <si>
    <t>Pruebas Manometricas</t>
  </si>
  <si>
    <t>Reubicación de depósito de reserva</t>
  </si>
  <si>
    <t>Limpieza de depósitos Superiores aprob. 1100, terminada la obra</t>
  </si>
  <si>
    <t>Analisis de potabilidad del agua de los depositos de reserva, efectuada por laboratorio habilitado al finalizar las obras</t>
  </si>
  <si>
    <t>Doble Equipo de Bombeo con rotacion automatizada ( en caso de que el caudal en uso simultaneo sea insuficiente)</t>
  </si>
  <si>
    <t>Esfera hidroneumática, intercalada en el circuito presurizado (en caso de instalarse)</t>
  </si>
  <si>
    <t>Distribuccion Interna</t>
  </si>
  <si>
    <t>En Polipropileno termofusionado Baño</t>
  </si>
  <si>
    <t>En Polipropileno termofusionado Lavadero</t>
  </si>
  <si>
    <t>En Polipropileno termofusionado Cocina</t>
  </si>
  <si>
    <t>Tapas y Tapones de PPL para protección determinales de distribuccion</t>
  </si>
  <si>
    <t>Tramites y Pagos</t>
  </si>
  <si>
    <t>Reubicación de medidor de OSE</t>
  </si>
  <si>
    <t xml:space="preserve">Aparatos sanitarios </t>
  </si>
  <si>
    <t>Inodoro Nordico (de lo contrario indicar marca y modelo)</t>
  </si>
  <si>
    <t>Inodoro y cisterna accesibles, ver memoria (de lo contrario indicar marca y modelo)</t>
  </si>
  <si>
    <t>Inodoro infantil</t>
  </si>
  <si>
    <t>Bidet (indicar marca y modelo)</t>
  </si>
  <si>
    <t>Lavatorio c/ Pedestal Nordico ( de lo contrario indicar marca y modelo)</t>
  </si>
  <si>
    <t>Cisterna exterior Magya de Palanca c/ accesorios de bronce</t>
  </si>
  <si>
    <t>Bachas en acero inoxidable</t>
  </si>
  <si>
    <t>Reubicación de piletón c/ cambiador en baño de bebes en acero inoxidable</t>
  </si>
  <si>
    <t>Griferías y Canillas de primera calidad</t>
  </si>
  <si>
    <t>Mezcladoras de cocina de pared cierre tradicional, 1 por pileta FAS, FV, DOCOL ( indicar marca y modelo propuesto)</t>
  </si>
  <si>
    <t>Mezcladora de duchero volante cruz cierre tradicional, FAS, FV, DOCOL (indicar marca y madelo propuesto)</t>
  </si>
  <si>
    <t>Mezcladora de lavatorio cierre tradicional con volante cruz, FAS, FV, DOCOL (indicar marca y modelo propuesto)</t>
  </si>
  <si>
    <t>Griferia para lavatorio accesible, ver memoria</t>
  </si>
  <si>
    <t>Canillas de Servicio en baños, cocina, lavadero</t>
  </si>
  <si>
    <t>Canillas de Patio y Jardines</t>
  </si>
  <si>
    <t>Calentadores de agua</t>
  </si>
  <si>
    <t>calentadores de agua eléctricos 110 litros c/u</t>
  </si>
  <si>
    <t>calentadores de agua eléctricos 60 litros c/u</t>
  </si>
  <si>
    <t>calentadores de agua eléctricos 40 litros c/u</t>
  </si>
  <si>
    <t>calentadores de agua solares 250 litros c/u (cañerías expuestas en acero inoxidable)</t>
  </si>
  <si>
    <t>Accesorios</t>
  </si>
  <si>
    <t>percheros (dos por duchero)</t>
  </si>
  <si>
    <t>portarrollos (uno por inodoro)</t>
  </si>
  <si>
    <t>portacepillo y portavaso (2c/lavatorio)</t>
  </si>
  <si>
    <t>jabonera (1c/lavatorio y 1c/ducha)</t>
  </si>
  <si>
    <t>toallero de barrote (metálico)</t>
  </si>
  <si>
    <t>toallero de aro  (metálico)</t>
  </si>
  <si>
    <t>Accesorios para Baño Accesible</t>
  </si>
  <si>
    <t>tapas para inodoro, en madera con herrajes de bronce cromado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</si>
  <si>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</si>
  <si>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</si>
  <si>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</si>
  <si>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</si>
  <si>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</si>
  <si>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</si>
  <si>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</si>
  <si>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</si>
  <si>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</si>
  <si>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</si>
  <si>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</si>
  <si>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</si>
  <si>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</si>
  <si>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</si>
  <si>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</si>
  <si>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</si>
  <si>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</si>
  <si>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</si>
  <si>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</si>
  <si>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</si>
  <si>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</si>
  <si>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</si>
  <si>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</si>
  <si>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</si>
  <si>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</si>
  <si>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</si>
  <si>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</si>
  <si>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</si>
  <si>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</si>
  <si>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</si>
  <si>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</si>
  <si>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</si>
  <si>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</si>
  <si>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</si>
  <si>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</si>
  <si>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</si>
  <si>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</si>
  <si>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</si>
  <si>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</si>
  <si>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</si>
  <si>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</si>
  <si>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</si>
  <si>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</si>
  <si>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</si>
  <si>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</si>
  <si>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</si>
  <si>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</si>
  <si>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</si>
  <si>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</si>
  <si>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</si>
  <si>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</si>
  <si>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</si>
  <si>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</si>
  <si>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</si>
  <si>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</si>
  <si>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</si>
  <si>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</si>
  <si>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</si>
  <si>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</si>
  <si>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</si>
  <si>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</si>
  <si>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</si>
  <si>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</si>
  <si>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</si>
  <si>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</si>
  <si>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</si>
  <si>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</si>
  <si>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</si>
  <si>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</si>
  <si>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</si>
  <si>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</si>
  <si>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</si>
  <si>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</si>
  <si>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</si>
  <si>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</si>
  <si>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</si>
  <si>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</si>
  <si>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 xml:space="preserve">Mesadas   </t>
  </si>
  <si>
    <t>Tipos segun planillas/memoria</t>
  </si>
  <si>
    <t>Suministro de mesada  G01</t>
  </si>
  <si>
    <t>Colocación de mesada  G01</t>
  </si>
  <si>
    <t>Suministro de mesada  G02</t>
  </si>
  <si>
    <t>Colocación de mesada  G02</t>
  </si>
  <si>
    <t>Suministro de mesada  G03</t>
  </si>
  <si>
    <t>Colocacion de mesada  G03</t>
  </si>
  <si>
    <t>Suministro de mesada  G04</t>
  </si>
  <si>
    <t>Colocacion de mesada  G04</t>
  </si>
  <si>
    <t>Suministro de mesada  G05</t>
  </si>
  <si>
    <t>Colocacion de mesada  G05</t>
  </si>
  <si>
    <t>Zócalos ducha</t>
  </si>
  <si>
    <t>Suministro de granito G 06</t>
  </si>
  <si>
    <t>Colocación de granito G 06</t>
  </si>
  <si>
    <t>Suministro de granito G 07</t>
  </si>
  <si>
    <t>Colocación de granito G 07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</si>
  <si>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</si>
  <si>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</si>
  <si>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</si>
  <si>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</si>
  <si>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</si>
  <si>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</si>
  <si>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</si>
  <si>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</si>
  <si>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</si>
  <si>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</si>
  <si>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</si>
  <si>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</si>
  <si>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</si>
  <si>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</si>
  <si>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INSTALACIONES CONTRA INCENDIO</t>
  </si>
  <si>
    <t>Extinguidores de polvo ABC (4K)</t>
  </si>
  <si>
    <t>Extinguidores de polvo ABC (8K)</t>
  </si>
  <si>
    <t>Luces de indicacion</t>
  </si>
  <si>
    <t>Luces de emergencia</t>
  </si>
  <si>
    <t>Detectores de humo</t>
  </si>
  <si>
    <t>Carteleria segun Normativa</t>
  </si>
  <si>
    <t>22.1</t>
  </si>
  <si>
    <t>22.2</t>
  </si>
  <si>
    <t>22.3</t>
  </si>
  <si>
    <t>22.4</t>
  </si>
  <si>
    <t>22.5</t>
  </si>
  <si>
    <t>22.6</t>
  </si>
  <si>
    <t>23.1</t>
  </si>
  <si>
    <t>Obra de enlace</t>
  </si>
  <si>
    <t>Canalizaciones</t>
  </si>
  <si>
    <t>Tableros</t>
  </si>
  <si>
    <t>Conductores</t>
  </si>
  <si>
    <t>Módulos y plaquetas</t>
  </si>
  <si>
    <t>Colocación de luminarias</t>
  </si>
  <si>
    <t>Colocación de equipos de aire acondicionado</t>
  </si>
  <si>
    <t>Sistema de puesta a tierra</t>
  </si>
  <si>
    <t>Trámite ante UTE</t>
  </si>
  <si>
    <t>Certificados de baja tensión</t>
  </si>
  <si>
    <t>INSTALACIÓN ELÉCTRICA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</si>
  <si>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</si>
  <si>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</si>
  <si>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</si>
  <si>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</si>
  <si>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</si>
  <si>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</si>
  <si>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</si>
  <si>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</si>
  <si>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</si>
  <si>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24.1</t>
  </si>
  <si>
    <t>TENSIONES DÉBILES</t>
  </si>
  <si>
    <t>Acometida ANTEL</t>
  </si>
  <si>
    <t>Acometida TV cable</t>
  </si>
  <si>
    <t>Instalación de módem y routers</t>
  </si>
  <si>
    <t>Canalización tensiones débiles</t>
  </si>
  <si>
    <t xml:space="preserve">Módulos y plaquetas para tensiones débiles </t>
  </si>
  <si>
    <t>24.2</t>
  </si>
  <si>
    <t>24.3</t>
  </si>
  <si>
    <t>24.4</t>
  </si>
  <si>
    <t>24.5</t>
  </si>
  <si>
    <t>24.6</t>
  </si>
  <si>
    <t>Extractores de aire</t>
  </si>
  <si>
    <t>Tipos según planillas/memoria (suministro y colocación)</t>
  </si>
  <si>
    <t>E01</t>
  </si>
  <si>
    <t>E02</t>
  </si>
  <si>
    <t>E03</t>
  </si>
  <si>
    <t>Calentador de agua</t>
  </si>
  <si>
    <t xml:space="preserve">4 Calentadores Eléctricos 110 litros (tanque de cobre) </t>
  </si>
  <si>
    <t>2 Calentadores Eléctricos 50 litros (tanque de cobre)</t>
  </si>
  <si>
    <t>Luminarias</t>
  </si>
  <si>
    <t>Tipos segun planillas/memoria (suministro y colocación)</t>
  </si>
  <si>
    <t>L 01</t>
  </si>
  <si>
    <t>L 02</t>
  </si>
  <si>
    <t>L 03</t>
  </si>
  <si>
    <t>L 04</t>
  </si>
  <si>
    <t>L 05</t>
  </si>
  <si>
    <t>L 06</t>
  </si>
  <si>
    <t>L 07</t>
  </si>
  <si>
    <t>L 08</t>
  </si>
  <si>
    <t>L 09</t>
  </si>
  <si>
    <t>L 10</t>
  </si>
  <si>
    <t>L 11</t>
  </si>
  <si>
    <t>L 12</t>
  </si>
  <si>
    <t>Aire Acondicionado</t>
  </si>
  <si>
    <t>AA 9000 BTU</t>
  </si>
  <si>
    <t>AA 12000 BTU</t>
  </si>
  <si>
    <t>AA 18000 BTU</t>
  </si>
  <si>
    <t>AA 24000 BTU</t>
  </si>
  <si>
    <t>EQUIPAMIENTO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</si>
  <si>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</si>
  <si>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</si>
  <si>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</si>
  <si>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</si>
  <si>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</si>
  <si>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</si>
  <si>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</si>
  <si>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</si>
  <si>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</si>
  <si>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</si>
  <si>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</si>
  <si>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</si>
  <si>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</si>
  <si>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</si>
  <si>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</si>
  <si>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</si>
  <si>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</si>
  <si>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</si>
  <si>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</si>
  <si>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</si>
  <si>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</si>
  <si>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26.1</t>
  </si>
  <si>
    <t>ESCALERA METALICA</t>
  </si>
  <si>
    <t>Sumiistro y colocación</t>
  </si>
  <si>
    <t>CARPINTERÍA EN HIERRO</t>
  </si>
  <si>
    <t>H 01</t>
  </si>
  <si>
    <t>H 02</t>
  </si>
  <si>
    <t>H 03</t>
  </si>
  <si>
    <t>H 04</t>
  </si>
  <si>
    <t>H 05</t>
  </si>
  <si>
    <t>H 06</t>
  </si>
  <si>
    <t>H 07</t>
  </si>
  <si>
    <t>H 08</t>
  </si>
  <si>
    <t>H 09</t>
  </si>
  <si>
    <t>H 10</t>
  </si>
  <si>
    <t>H 11</t>
  </si>
  <si>
    <t>H 12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</si>
  <si>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</si>
  <si>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</si>
  <si>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</si>
  <si>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</si>
  <si>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</si>
  <si>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</si>
  <si>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</si>
  <si>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</si>
  <si>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</si>
  <si>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</si>
  <si>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</si>
  <si>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</si>
  <si>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CARPINTERÍA EN MADERA</t>
  </si>
  <si>
    <t>puertas, equipamiento, placares</t>
  </si>
  <si>
    <t>C 01</t>
  </si>
  <si>
    <t>C 02</t>
  </si>
  <si>
    <t>C 03</t>
  </si>
  <si>
    <t>C 04</t>
  </si>
  <si>
    <t>C 05</t>
  </si>
  <si>
    <t>C 06</t>
  </si>
  <si>
    <t>C 07</t>
  </si>
  <si>
    <t>C 08</t>
  </si>
  <si>
    <t>C 09</t>
  </si>
  <si>
    <t>C 10</t>
  </si>
  <si>
    <t>C 11</t>
  </si>
  <si>
    <t>C 12</t>
  </si>
  <si>
    <t>C 13</t>
  </si>
  <si>
    <t>C 14</t>
  </si>
  <si>
    <t>C 15</t>
  </si>
  <si>
    <t>C 16</t>
  </si>
  <si>
    <t>C 17</t>
  </si>
  <si>
    <t>C 18</t>
  </si>
  <si>
    <t>C 19</t>
  </si>
  <si>
    <t>C 20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</si>
  <si>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</si>
  <si>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</si>
  <si>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</si>
  <si>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</si>
  <si>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</si>
  <si>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</si>
  <si>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</si>
  <si>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</si>
  <si>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</si>
  <si>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</si>
  <si>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</si>
  <si>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</si>
  <si>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</si>
  <si>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</si>
  <si>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</si>
  <si>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</si>
  <si>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</si>
  <si>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</si>
  <si>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</si>
  <si>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</si>
  <si>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CARPINTERÍA EN ALUMINIO</t>
  </si>
  <si>
    <t>Tipos segun planillas/memoria (suministro)</t>
  </si>
  <si>
    <t>AL 01</t>
  </si>
  <si>
    <t>AL 02</t>
  </si>
  <si>
    <t>AL 03</t>
  </si>
  <si>
    <t>AL 04</t>
  </si>
  <si>
    <t>AL 05</t>
  </si>
  <si>
    <t>AL 06</t>
  </si>
  <si>
    <t>AL 07</t>
  </si>
  <si>
    <t>AL 08</t>
  </si>
  <si>
    <t>AL 09</t>
  </si>
  <si>
    <t>AL 10</t>
  </si>
  <si>
    <t>AL 11</t>
  </si>
  <si>
    <t>AL 12</t>
  </si>
  <si>
    <t>AL 13</t>
  </si>
  <si>
    <t>AL 14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</si>
  <si>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</si>
  <si>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</si>
  <si>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</si>
  <si>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</si>
  <si>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</si>
  <si>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</si>
  <si>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</si>
  <si>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</si>
  <si>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</si>
  <si>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</si>
  <si>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</si>
  <si>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</si>
  <si>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</si>
  <si>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</si>
  <si>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CARPINTERIA EN ACERO INOXIDABLE</t>
  </si>
  <si>
    <t>Campana de cocina</t>
  </si>
  <si>
    <t>Ai01</t>
  </si>
  <si>
    <t>Mesa de cocina</t>
  </si>
  <si>
    <t>Ai02</t>
  </si>
  <si>
    <t xml:space="preserve">Estanteria </t>
  </si>
  <si>
    <t>Ai03</t>
  </si>
  <si>
    <t>Entrepuertas</t>
  </si>
  <si>
    <t>Ai04</t>
  </si>
  <si>
    <t>Ducto de extracción de aire en cocina</t>
  </si>
  <si>
    <t>Ai05</t>
  </si>
  <si>
    <t>30.1</t>
  </si>
  <si>
    <t>30.2</t>
  </si>
  <si>
    <t>30.3</t>
  </si>
  <si>
    <t>30.4</t>
  </si>
  <si>
    <t>30.5</t>
  </si>
  <si>
    <t>Enduido</t>
  </si>
  <si>
    <t>Muros y Cielorrasos</t>
  </si>
  <si>
    <t>Para cielorrasos</t>
  </si>
  <si>
    <t>Al agua en Paramentos</t>
  </si>
  <si>
    <t>Latex Acrilica</t>
  </si>
  <si>
    <t>Impermeable sobre mochetas exteriores</t>
  </si>
  <si>
    <t>Hierro y Madera</t>
  </si>
  <si>
    <t>Antióxido en Herrería</t>
  </si>
  <si>
    <t>Imprimación en carpintería</t>
  </si>
  <si>
    <t>Esmalte Sintético</t>
  </si>
  <si>
    <t>Protector para madera satinado</t>
  </si>
  <si>
    <t>PINTURAS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</si>
  <si>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</si>
  <si>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</si>
  <si>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</si>
  <si>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</si>
  <si>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</si>
  <si>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</si>
  <si>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</si>
  <si>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</si>
  <si>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</si>
  <si>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 xml:space="preserve">VIDRIOS y POLICARBONATOS </t>
  </si>
  <si>
    <t>Transparente</t>
  </si>
  <si>
    <t>Vidrio transparente</t>
  </si>
  <si>
    <t>Claraboya</t>
  </si>
  <si>
    <t>Vidrio para claraboya a restaurar</t>
  </si>
  <si>
    <t>Policarbonato</t>
  </si>
  <si>
    <t>Compacto transparente</t>
  </si>
  <si>
    <t>Alveolar transparente</t>
  </si>
  <si>
    <t>Espejos</t>
  </si>
  <si>
    <t>Espejo E 01</t>
  </si>
  <si>
    <t>Espejo E 02</t>
  </si>
  <si>
    <t>Espejo E 03</t>
  </si>
  <si>
    <t>Ladrillo de vidrio</t>
  </si>
  <si>
    <t>Suministro de ladrillos de vidrio</t>
  </si>
  <si>
    <t>Construcción de tabiques de ladrillos de vidrio</t>
  </si>
  <si>
    <t>32.1</t>
  </si>
  <si>
    <t>32.2</t>
  </si>
  <si>
    <t>32.3</t>
  </si>
  <si>
    <t>32.4</t>
  </si>
  <si>
    <t>32.5</t>
  </si>
  <si>
    <t>32.6</t>
  </si>
  <si>
    <t>32.7</t>
  </si>
  <si>
    <t>32.8</t>
  </si>
  <si>
    <t xml:space="preserve">SANEAMIENTO INTERNO </t>
  </si>
  <si>
    <t>Excavación y tapado de zanjas</t>
  </si>
  <si>
    <t>33.1</t>
  </si>
  <si>
    <t>RED INTERNA DE AGUA Y CONEXIONES</t>
  </si>
  <si>
    <t>Caños</t>
  </si>
  <si>
    <t>T.F. 25mm</t>
  </si>
  <si>
    <t>T.F. 32mm</t>
  </si>
  <si>
    <t>T.F. 40mm</t>
  </si>
  <si>
    <t>Ac. Inox.20mm</t>
  </si>
  <si>
    <t>Ac. Inox.40mm</t>
  </si>
  <si>
    <t>Piezas</t>
  </si>
  <si>
    <t>T.F.</t>
  </si>
  <si>
    <t>Ac. Inox.</t>
  </si>
  <si>
    <t>33.2</t>
  </si>
  <si>
    <t>33.3</t>
  </si>
  <si>
    <t>33.4</t>
  </si>
  <si>
    <t>33.5</t>
  </si>
  <si>
    <t>33.6</t>
  </si>
  <si>
    <t>33.7</t>
  </si>
  <si>
    <t>33.8</t>
  </si>
  <si>
    <t>OBRAS EXTERIORES</t>
  </si>
  <si>
    <t xml:space="preserve">Jardinera </t>
  </si>
  <si>
    <t>Reguera metálica ( desague pluvial)</t>
  </si>
  <si>
    <t xml:space="preserve">Banco Hormigòn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</si>
</sst>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6" fillId="3" borderId="8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4" fillId="3" borderId="4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vertical="center" wrapText="1"/>
    </xf>
    <xf numFmtId="2" fontId="18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90"/>
  <sheetViews>
    <sheetView tabSelected="1" topLeftCell="A439" zoomScale="55" zoomScaleNormal="55" workbookViewId="0">
      <selection activeCell="K467" sqref="K467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50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50" customFormat="1" ht="18">
      <c r="A2" s="67"/>
      <c r="B2" s="67"/>
      <c r="C2" s="3"/>
      <c r="D2" s="4"/>
      <c r="E2" s="5"/>
      <c r="F2" s="5"/>
      <c r="G2" s="5"/>
      <c r="H2" s="5"/>
      <c r="I2" s="6"/>
      <c r="J2" s="6"/>
      <c r="K2" s="6"/>
    </row>
    <row r="3" spans="1:12" s="50" customFormat="1" ht="36">
      <c r="A3" s="68" t="s">
        <v>37</v>
      </c>
      <c r="B3" s="68"/>
      <c r="C3" s="66" t="s">
        <v>20</v>
      </c>
      <c r="D3" s="4"/>
      <c r="E3" s="5"/>
      <c r="F3" s="5"/>
      <c r="G3" s="5"/>
      <c r="H3" s="5"/>
      <c r="I3" s="6"/>
      <c r="J3" s="6"/>
      <c r="K3" s="6"/>
    </row>
    <row r="4" spans="1:12" s="50" customFormat="1" ht="18">
      <c r="A4" s="68"/>
      <c r="B4" s="68"/>
      <c r="C4" s="66"/>
      <c r="D4" s="4"/>
      <c r="E4" s="5"/>
      <c r="F4" s="5"/>
      <c r="G4" s="5"/>
      <c r="H4" s="5"/>
      <c r="I4" s="6"/>
      <c r="J4" s="6"/>
      <c r="K4" s="6"/>
    </row>
    <row r="5" spans="1:12" s="50" customFormat="1" ht="18">
      <c r="A5" s="67" t="s">
        <v>98</v>
      </c>
      <c r="B5" s="67"/>
      <c r="C5" s="3"/>
      <c r="D5" s="4"/>
      <c r="E5" s="5"/>
      <c r="F5" s="5"/>
      <c r="G5" s="5"/>
      <c r="H5" s="5"/>
      <c r="I5" s="6"/>
      <c r="J5" s="6"/>
      <c r="K5" s="6"/>
    </row>
    <row r="6" spans="1:12" s="50" customFormat="1" ht="20.25">
      <c r="A6" s="69"/>
      <c r="B6" s="69"/>
      <c r="C6" s="3"/>
      <c r="D6" s="4"/>
      <c r="E6" s="5"/>
      <c r="F6" s="5"/>
      <c r="G6" s="5"/>
      <c r="H6" s="5"/>
      <c r="I6" s="6"/>
      <c r="J6" s="6"/>
      <c r="K6" s="6"/>
    </row>
    <row r="7" spans="1:12" s="50" customFormat="1" ht="18">
      <c r="A7" s="67" t="s">
        <v>21</v>
      </c>
      <c r="B7" s="67"/>
      <c r="C7" s="9"/>
      <c r="D7" s="4"/>
      <c r="E7" s="5"/>
      <c r="F7" s="5"/>
      <c r="G7" s="5"/>
      <c r="H7" s="5"/>
      <c r="I7" s="6"/>
      <c r="J7" s="6"/>
      <c r="K7" s="6"/>
    </row>
    <row r="8" spans="1:12" s="50" customFormat="1" ht="18">
      <c r="A8" s="67"/>
      <c r="B8" s="67"/>
      <c r="C8" s="9"/>
      <c r="D8" s="4"/>
      <c r="E8" s="5"/>
      <c r="F8" s="5"/>
      <c r="G8" s="5"/>
      <c r="H8" s="5"/>
      <c r="I8" s="6"/>
      <c r="J8" s="6"/>
      <c r="K8" s="6"/>
    </row>
    <row r="9" spans="1:12" s="50" customFormat="1" ht="18.75" thickBot="1">
      <c r="A9" s="67" t="s">
        <v>22</v>
      </c>
      <c r="B9" s="67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7"/>
      <c r="B10" s="67"/>
      <c r="C10" s="9"/>
      <c r="D10" s="10"/>
      <c r="E10" s="11"/>
      <c r="F10" s="11"/>
      <c r="G10" s="11"/>
      <c r="H10" s="11"/>
      <c r="I10" s="100" t="s">
        <v>15</v>
      </c>
      <c r="J10" s="101"/>
      <c r="K10" s="102"/>
    </row>
    <row r="11" spans="1:12" ht="9.9499999999999993" customHeight="1" thickBot="1">
      <c r="A11" s="8"/>
      <c r="B11" s="67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90"/>
      <c r="C12" s="13"/>
      <c r="D12" s="14"/>
      <c r="E12" s="15"/>
      <c r="F12" s="15"/>
      <c r="G12" s="15"/>
      <c r="H12" s="15"/>
      <c r="I12" s="103" t="s">
        <v>15</v>
      </c>
      <c r="J12" s="104"/>
      <c r="K12" s="105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07" t="s">
        <v>99</v>
      </c>
      <c r="B14" s="108"/>
      <c r="C14" s="108"/>
      <c r="D14" s="108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09" t="s">
        <v>14</v>
      </c>
      <c r="K14" s="110"/>
    </row>
    <row r="15" spans="1:12" s="2" customFormat="1">
      <c r="A15" s="20"/>
      <c r="B15" s="21"/>
      <c r="C15" s="21"/>
      <c r="D15" s="21"/>
      <c r="E15" s="39"/>
      <c r="F15" s="39"/>
      <c r="G15" s="39"/>
      <c r="H15" s="39"/>
      <c r="I15" s="40"/>
      <c r="J15" s="40"/>
      <c r="K15" s="41"/>
    </row>
    <row r="16" spans="1:12" s="2" customFormat="1" ht="15.75" thickBot="1">
      <c r="A16" s="20"/>
      <c r="B16" s="21"/>
      <c r="C16" s="21"/>
      <c r="D16" s="21"/>
      <c r="E16" s="39"/>
      <c r="F16" s="39"/>
      <c r="G16" s="39"/>
      <c r="H16" s="39"/>
      <c r="I16" s="40"/>
      <c r="J16" s="40"/>
      <c r="K16" s="48"/>
      <c r="L16" s="49"/>
    </row>
    <row r="17" spans="1:12" ht="21" customHeight="1" thickBot="1">
      <c r="A17" s="22">
        <v>0</v>
      </c>
      <c r="B17" s="91"/>
      <c r="C17" s="33" t="s">
        <v>84</v>
      </c>
      <c r="D17" s="28"/>
      <c r="E17" s="24"/>
      <c r="F17" s="25"/>
      <c r="G17" s="25"/>
      <c r="H17" s="25"/>
      <c r="I17" s="26">
        <f>SUM(H19:H25)</f>
        <v>0</v>
      </c>
      <c r="J17" s="47"/>
      <c r="K17" s="42" t="e">
        <f>SUM(J19:J25)</f>
        <v>#DIV/0!</v>
      </c>
    </row>
    <row r="18" spans="1:12">
      <c r="A18" s="16"/>
      <c r="B18" s="17"/>
      <c r="C18" s="29"/>
      <c r="D18" s="29"/>
      <c r="E18" s="5"/>
      <c r="F18" s="5"/>
      <c r="G18" s="5"/>
      <c r="H18" s="5"/>
      <c r="I18" s="6"/>
      <c r="J18" s="6"/>
      <c r="K18" s="51"/>
      <c r="L18" s="50"/>
    </row>
    <row r="19" spans="1:12" ht="20.25">
      <c r="A19" s="46" t="s">
        <v>85</v>
      </c>
      <c r="B19" s="46"/>
      <c r="C19" s="77" t="s">
        <v>86</v>
      </c>
      <c r="D19" s="30"/>
      <c r="E19" s="11">
        <v>0</v>
      </c>
      <c r="F19" s="27" t="s">
        <v>16</v>
      </c>
      <c r="G19" s="63"/>
      <c r="H19" s="45">
        <f t="shared" ref="H19:H24" si="0">+E19*G19</f>
        <v>0</v>
      </c>
      <c r="I19" s="6"/>
      <c r="J19" s="62" t="e">
        <f t="shared" ref="J19:J24" si="1">+H19/$I$888</f>
        <v>#DIV/0!</v>
      </c>
      <c r="L19" s="50"/>
    </row>
    <row r="20" spans="1:12" ht="20.25">
      <c r="A20" s="46" t="s">
        <v>87</v>
      </c>
      <c r="B20" s="46"/>
      <c r="C20" s="77" t="s">
        <v>88</v>
      </c>
      <c r="D20" s="30"/>
      <c r="E20" s="11">
        <v>0</v>
      </c>
      <c r="F20" s="27" t="s">
        <v>16</v>
      </c>
      <c r="G20" s="63"/>
      <c r="H20" s="45">
        <f t="shared" si="0"/>
        <v>0</v>
      </c>
      <c r="I20" s="6"/>
      <c r="J20" s="62" t="e">
        <f t="shared" si="1"/>
        <v>#DIV/0!</v>
      </c>
      <c r="L20" s="50"/>
    </row>
    <row r="21" spans="1:12" ht="20.25">
      <c r="A21" s="46" t="s">
        <v>89</v>
      </c>
      <c r="B21" s="46"/>
      <c r="C21" s="77" t="s">
        <v>90</v>
      </c>
      <c r="D21" s="30"/>
      <c r="E21" s="11">
        <v>0</v>
      </c>
      <c r="F21" s="27" t="s">
        <v>16</v>
      </c>
      <c r="G21" s="63"/>
      <c r="H21" s="45">
        <f t="shared" si="0"/>
        <v>0</v>
      </c>
      <c r="I21" s="6"/>
      <c r="J21" s="62" t="e">
        <f t="shared" si="1"/>
        <v>#DIV/0!</v>
      </c>
      <c r="L21" s="50"/>
    </row>
    <row r="22" spans="1:12" ht="20.25">
      <c r="A22" s="46" t="s">
        <v>91</v>
      </c>
      <c r="B22" s="46"/>
      <c r="C22" s="77" t="s">
        <v>92</v>
      </c>
      <c r="D22" s="30"/>
      <c r="E22" s="11">
        <v>0</v>
      </c>
      <c r="F22" s="27" t="s">
        <v>93</v>
      </c>
      <c r="G22" s="63"/>
      <c r="H22" s="45">
        <f t="shared" si="0"/>
        <v>0</v>
      </c>
      <c r="I22" s="6"/>
      <c r="J22" s="62" t="e">
        <f t="shared" si="1"/>
        <v>#DIV/0!</v>
      </c>
      <c r="L22" s="50"/>
    </row>
    <row r="23" spans="1:12" ht="20.25">
      <c r="A23" s="46" t="s">
        <v>94</v>
      </c>
      <c r="B23" s="46"/>
      <c r="C23" s="77" t="s">
        <v>95</v>
      </c>
      <c r="D23" s="30"/>
      <c r="E23" s="11">
        <v>0</v>
      </c>
      <c r="F23" s="27" t="s">
        <v>93</v>
      </c>
      <c r="G23" s="63"/>
      <c r="H23" s="45">
        <f t="shared" si="0"/>
        <v>0</v>
      </c>
      <c r="I23" s="6"/>
      <c r="J23" s="62" t="e">
        <f t="shared" si="1"/>
        <v>#DIV/0!</v>
      </c>
      <c r="L23" s="50"/>
    </row>
    <row r="24" spans="1:12" ht="20.25">
      <c r="A24" s="46" t="s">
        <v>96</v>
      </c>
      <c r="B24" s="46"/>
      <c r="C24" s="82" t="s">
        <v>97</v>
      </c>
      <c r="D24" s="30"/>
      <c r="E24" s="11">
        <v>0</v>
      </c>
      <c r="F24" s="27" t="s">
        <v>16</v>
      </c>
      <c r="G24" s="63"/>
      <c r="H24" s="45">
        <f t="shared" si="0"/>
        <v>0</v>
      </c>
      <c r="I24" s="6"/>
      <c r="J24" s="62" t="e">
        <f t="shared" si="1"/>
        <v>#DIV/0!</v>
      </c>
      <c r="L24" s="50"/>
    </row>
    <row r="25" spans="1:12" s="2" customFormat="1" ht="15.75" thickBot="1">
      <c r="A25" s="20"/>
      <c r="B25" s="21"/>
      <c r="C25" s="99"/>
      <c r="D25" s="99"/>
      <c r="E25" s="39"/>
      <c r="F25" s="39"/>
      <c r="G25" s="39"/>
      <c r="H25" s="39"/>
      <c r="I25" s="40"/>
      <c r="J25" s="40"/>
      <c r="K25" s="52"/>
      <c r="L25" s="49"/>
    </row>
    <row r="26" spans="1:12" ht="21" customHeight="1" thickBot="1">
      <c r="A26" s="22">
        <v>1</v>
      </c>
      <c r="B26" s="91"/>
      <c r="C26" s="33" t="s">
        <v>39</v>
      </c>
      <c r="D26" s="28"/>
      <c r="E26" s="24"/>
      <c r="F26" s="25"/>
      <c r="G26" s="25"/>
      <c r="H26" s="25"/>
      <c r="I26" s="26">
        <f>SUM(H28:H31)</f>
        <v>0</v>
      </c>
      <c r="J26" s="47"/>
      <c r="K26" s="42" t="e">
        <f>SUM(J28:J31)</f>
        <v>#VALUE!</v>
      </c>
    </row>
    <row r="27" spans="1:12">
      <c r="A27" s="16"/>
      <c r="B27" s="17"/>
      <c r="C27" s="29"/>
      <c r="D27" s="29"/>
      <c r="E27" s="5"/>
      <c r="F27" s="5"/>
      <c r="G27" s="5"/>
      <c r="H27" s="5"/>
      <c r="I27" s="6"/>
      <c r="J27" s="6"/>
      <c r="K27" s="51"/>
      <c r="L27" s="50"/>
    </row>
    <row r="28" spans="1:12" ht="20.25">
      <c r="A28" s="46" t="s">
        <v>0</v>
      </c>
      <c r="B28" s="46"/>
      <c r="C28" s="77" t="s">
        <v>40</v>
      </c>
      <c r="D28" s="30"/>
      <c r="E28" s="11">
        <v>0</v>
      </c>
      <c r="F28" s="27" t="s">
        <v>16</v>
      </c>
      <c r="G28" s="63"/>
      <c r="H28" s="45">
        <f t="shared" ref="H28" si="2">+E28*G28</f>
        <v>0</v>
      </c>
      <c r="I28" s="6"/>
      <c r="J28" s="62" t="e">
        <f>+H28/$I$467</f>
        <v>#VALUE!</v>
      </c>
      <c r="L28" s="50"/>
    </row>
    <row r="29" spans="1:12" ht="20.25">
      <c r="A29" s="46" t="s">
        <v>1</v>
      </c>
      <c r="B29" s="46"/>
      <c r="C29" s="77" t="s">
        <v>41</v>
      </c>
      <c r="D29" s="30"/>
      <c r="E29" s="11">
        <v>0</v>
      </c>
      <c r="F29" s="27" t="s">
        <v>18</v>
      </c>
      <c r="G29" s="63"/>
      <c r="H29" s="45">
        <f t="shared" ref="H29:H30" si="3">+E29*G29</f>
        <v>0</v>
      </c>
      <c r="I29" s="6"/>
      <c r="J29" s="62" t="e">
        <f>+H29/$I$467</f>
        <v>#VALUE!</v>
      </c>
      <c r="L29" s="50"/>
    </row>
    <row r="30" spans="1:12" ht="20.25">
      <c r="A30" s="46" t="s">
        <v>2</v>
      </c>
      <c r="B30" s="46"/>
      <c r="C30" s="77" t="s">
        <v>100</v>
      </c>
      <c r="D30" s="30"/>
      <c r="E30" s="11">
        <v>0</v>
      </c>
      <c r="F30" s="27" t="s">
        <v>16</v>
      </c>
      <c r="G30" s="63"/>
      <c r="H30" s="45">
        <f t="shared" si="3"/>
        <v>0</v>
      </c>
      <c r="I30" s="6"/>
      <c r="J30" s="62" t="e">
        <f>+H30/$I$467</f>
        <v>#VALUE!</v>
      </c>
      <c r="L30" s="50"/>
    </row>
    <row r="31" spans="1:12" s="2" customFormat="1" ht="15.75" thickBot="1">
      <c r="A31" s="20"/>
      <c r="B31" s="21"/>
      <c r="C31" s="99"/>
      <c r="D31" s="99"/>
      <c r="E31" s="39"/>
      <c r="F31" s="39"/>
      <c r="G31" s="39"/>
      <c r="H31" s="39"/>
      <c r="I31" s="40"/>
      <c r="J31" s="40"/>
      <c r="K31" s="52"/>
      <c r="L31" s="49"/>
    </row>
    <row r="32" spans="1:12" ht="21" thickBot="1">
      <c r="A32" s="22" t="s">
        <v>3</v>
      </c>
      <c r="B32" s="91"/>
      <c r="C32" s="33" t="s">
        <v>42</v>
      </c>
      <c r="D32" s="70"/>
      <c r="E32" s="24"/>
      <c r="F32" s="25"/>
      <c r="G32" s="25"/>
      <c r="H32" s="25"/>
      <c r="I32" s="26" t="e">
        <f>SUM(H34:H43)</f>
        <v>#VALUE!</v>
      </c>
      <c r="J32" s="47"/>
      <c r="K32" s="42" t="e">
        <f>SUM(J34:J43)</f>
        <v>#VALUE!</v>
      </c>
    </row>
    <row r="33" spans="1:24" ht="15.75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4" ht="20.25">
      <c r="A34" s="71" t="s">
        <v>4</v>
      </c>
      <c r="B34" s="71"/>
      <c r="C34" s="77" t="s">
        <v>43</v>
      </c>
      <c r="D34" s="30"/>
      <c r="E34" s="11">
        <v>0</v>
      </c>
      <c r="F34" s="27" t="s">
        <v>34</v>
      </c>
      <c r="G34" s="63"/>
      <c r="H34" s="45">
        <f t="shared" ref="H34" si="4">+E34*G34</f>
        <v>0</v>
      </c>
      <c r="I34" s="6"/>
      <c r="J34" s="62" t="e">
        <f t="shared" ref="J34:J42" si="5">+H34/$I$467</f>
        <v>#VALUE!</v>
      </c>
      <c r="L34" s="50"/>
    </row>
    <row r="35" spans="1:24" ht="20.25">
      <c r="A35" s="71" t="s">
        <v>31</v>
      </c>
      <c r="B35" s="71"/>
      <c r="C35" s="77" t="s">
        <v>101</v>
      </c>
      <c r="D35" s="30"/>
      <c r="E35" s="11">
        <v>0</v>
      </c>
      <c r="F35" s="27" t="s">
        <v>34</v>
      </c>
      <c r="G35" s="63"/>
      <c r="H35" s="45">
        <f t="shared" ref="H35:H42" si="6">+E35*G35</f>
        <v>0</v>
      </c>
      <c r="I35" s="6"/>
      <c r="J35" s="62" t="e">
        <f t="shared" si="5"/>
        <v>#VALUE!</v>
      </c>
      <c r="L35" s="50"/>
    </row>
    <row r="36" spans="1:24" ht="20.25">
      <c r="A36" s="71" t="s">
        <v>32</v>
      </c>
      <c r="B36" s="71"/>
      <c r="C36" s="77" t="s">
        <v>102</v>
      </c>
      <c r="D36" s="30"/>
      <c r="E36" s="11">
        <v>0</v>
      </c>
      <c r="F36" s="27" t="s">
        <v>34</v>
      </c>
      <c r="G36" s="63"/>
      <c r="H36" s="45">
        <f t="shared" si="6"/>
        <v>0</v>
      </c>
      <c r="I36" s="6"/>
      <c r="J36" s="62" t="e">
        <f t="shared" si="5"/>
        <v>#VALUE!</v>
      </c>
      <c r="L36" s="50"/>
    </row>
    <row r="37" spans="1:24" s="2" customFormat="1" ht="20.25">
      <c r="A37" s="71" t="s">
        <v>33</v>
      </c>
      <c r="B37" s="71"/>
      <c r="C37" s="77" t="s">
        <v>103</v>
      </c>
      <c r="D37" s="30"/>
      <c r="E37" s="11">
        <v>0</v>
      </c>
      <c r="F37" s="27" t="s">
        <v>17</v>
      </c>
      <c r="G37" s="63" t="s">
        <v>112</v>
      </c>
      <c r="H37" s="45" t="e">
        <f t="shared" si="6"/>
        <v>#VALUE!</v>
      </c>
      <c r="I37" s="6"/>
      <c r="J37" s="62" t="e">
        <f t="shared" si="5"/>
        <v>#VALUE!</v>
      </c>
      <c r="K37"/>
      <c r="L37" s="50"/>
      <c r="M37"/>
      <c r="N37"/>
      <c r="O37"/>
      <c r="P37"/>
      <c r="Q37"/>
      <c r="R37"/>
      <c r="S37"/>
      <c r="T37"/>
      <c r="U37"/>
      <c r="V37"/>
      <c r="W37"/>
      <c r="X37"/>
    </row>
    <row r="38" spans="1:24" s="2" customFormat="1" ht="20.25">
      <c r="A38" s="71" t="s">
        <v>107</v>
      </c>
      <c r="B38" s="71"/>
      <c r="C38" s="82" t="s">
        <v>44</v>
      </c>
      <c r="D38" s="30"/>
      <c r="E38" s="11">
        <v>0</v>
      </c>
      <c r="F38" s="27" t="s">
        <v>17</v>
      </c>
      <c r="G38" s="63"/>
      <c r="H38" s="45">
        <f t="shared" si="6"/>
        <v>0</v>
      </c>
      <c r="I38" s="6"/>
      <c r="J38" s="62" t="e">
        <f t="shared" si="5"/>
        <v>#VALUE!</v>
      </c>
      <c r="K38"/>
      <c r="L38" s="50"/>
      <c r="M38"/>
      <c r="N38"/>
      <c r="O38"/>
      <c r="P38"/>
      <c r="Q38"/>
      <c r="R38"/>
      <c r="S38"/>
      <c r="T38"/>
      <c r="U38"/>
      <c r="V38"/>
      <c r="W38"/>
      <c r="X38"/>
    </row>
    <row r="39" spans="1:24" s="2" customFormat="1" ht="20.25">
      <c r="A39" s="71" t="s">
        <v>108</v>
      </c>
      <c r="B39" s="71"/>
      <c r="C39" s="82" t="s">
        <v>45</v>
      </c>
      <c r="D39" s="30"/>
      <c r="E39" s="11">
        <v>0</v>
      </c>
      <c r="F39" s="27" t="s">
        <v>17</v>
      </c>
      <c r="G39" s="63"/>
      <c r="H39" s="45">
        <f t="shared" si="6"/>
        <v>0</v>
      </c>
      <c r="I39" s="6"/>
      <c r="J39" s="62" t="e">
        <f t="shared" si="5"/>
        <v>#VALUE!</v>
      </c>
      <c r="K39"/>
      <c r="L39" s="50"/>
      <c r="M39"/>
      <c r="N39"/>
      <c r="O39"/>
      <c r="P39"/>
      <c r="Q39"/>
      <c r="R39"/>
      <c r="S39"/>
      <c r="T39"/>
      <c r="U39"/>
      <c r="V39"/>
      <c r="W39"/>
      <c r="X39"/>
    </row>
    <row r="40" spans="1:24" s="2" customFormat="1" ht="20.25">
      <c r="A40" s="71" t="s">
        <v>109</v>
      </c>
      <c r="B40" s="71"/>
      <c r="C40" s="82" t="s">
        <v>104</v>
      </c>
      <c r="D40" s="30"/>
      <c r="E40" s="11">
        <v>0</v>
      </c>
      <c r="F40" s="27" t="s">
        <v>17</v>
      </c>
      <c r="G40" s="63"/>
      <c r="H40" s="45">
        <f t="shared" si="6"/>
        <v>0</v>
      </c>
      <c r="I40" s="6"/>
      <c r="J40" s="62" t="e">
        <f t="shared" si="5"/>
        <v>#VALUE!</v>
      </c>
      <c r="K40"/>
      <c r="L40" s="50"/>
      <c r="M40"/>
      <c r="N40"/>
      <c r="O40"/>
      <c r="P40"/>
      <c r="Q40"/>
      <c r="R40"/>
      <c r="S40"/>
      <c r="T40"/>
      <c r="U40"/>
      <c r="V40"/>
      <c r="W40"/>
      <c r="X40"/>
    </row>
    <row r="41" spans="1:24" s="2" customFormat="1" ht="20.25">
      <c r="A41" s="71" t="s">
        <v>110</v>
      </c>
      <c r="B41" s="71"/>
      <c r="C41" s="82" t="s">
        <v>105</v>
      </c>
      <c r="D41" s="30"/>
      <c r="E41" s="11">
        <v>0</v>
      </c>
      <c r="F41" s="27" t="s">
        <v>17</v>
      </c>
      <c r="G41" s="63"/>
      <c r="H41" s="45">
        <f t="shared" si="6"/>
        <v>0</v>
      </c>
      <c r="I41" s="6"/>
      <c r="J41" s="62" t="e">
        <f t="shared" si="5"/>
        <v>#VALUE!</v>
      </c>
      <c r="K41"/>
      <c r="L41" s="50"/>
      <c r="M41"/>
      <c r="N41"/>
      <c r="O41"/>
      <c r="P41"/>
      <c r="Q41"/>
      <c r="R41"/>
      <c r="S41"/>
      <c r="T41"/>
      <c r="U41"/>
      <c r="V41"/>
      <c r="W41"/>
      <c r="X41"/>
    </row>
    <row r="42" spans="1:24" s="2" customFormat="1" ht="20.25">
      <c r="A42" s="71" t="s">
        <v>111</v>
      </c>
      <c r="B42" s="71"/>
      <c r="C42" s="82" t="s">
        <v>106</v>
      </c>
      <c r="D42" s="30"/>
      <c r="E42" s="11">
        <v>0</v>
      </c>
      <c r="F42" s="27" t="s">
        <v>17</v>
      </c>
      <c r="G42" s="63"/>
      <c r="H42" s="45">
        <f t="shared" si="6"/>
        <v>0</v>
      </c>
      <c r="I42" s="6"/>
      <c r="J42" s="62" t="e">
        <f t="shared" si="5"/>
        <v>#VALUE!</v>
      </c>
      <c r="K42"/>
      <c r="L42" s="50"/>
      <c r="M42"/>
      <c r="N42"/>
      <c r="O42"/>
      <c r="P42"/>
      <c r="Q42"/>
      <c r="R42"/>
      <c r="S42"/>
      <c r="T42"/>
      <c r="U42"/>
      <c r="V42"/>
      <c r="W42"/>
      <c r="X42"/>
    </row>
    <row r="43" spans="1:24" ht="15.75" thickBot="1">
      <c r="A43" s="31"/>
      <c r="B43" s="92"/>
      <c r="C43" s="106"/>
      <c r="D43" s="106"/>
      <c r="E43" s="39"/>
      <c r="F43" s="39"/>
      <c r="G43" s="39"/>
      <c r="H43" s="39"/>
      <c r="I43" s="40"/>
      <c r="J43" s="40"/>
      <c r="K43" s="52"/>
      <c r="L43" s="49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21" thickBot="1">
      <c r="A44" s="22">
        <v>3</v>
      </c>
      <c r="B44" s="91"/>
      <c r="C44" s="33" t="s">
        <v>119</v>
      </c>
      <c r="D44" s="34"/>
      <c r="E44" s="24"/>
      <c r="F44" s="25"/>
      <c r="G44" s="25"/>
      <c r="H44" s="25"/>
      <c r="I44" s="26">
        <f>SUM(H46:H50)</f>
        <v>0</v>
      </c>
      <c r="J44" s="47"/>
      <c r="K44" s="42" t="e">
        <f>SUM(J46:J50)</f>
        <v>#VALUE!</v>
      </c>
    </row>
    <row r="45" spans="1:24" ht="15.75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</row>
    <row r="46" spans="1:24" ht="20.25">
      <c r="A46" s="46" t="s">
        <v>23</v>
      </c>
      <c r="B46" s="46"/>
      <c r="C46" s="82" t="s">
        <v>113</v>
      </c>
      <c r="D46" s="30"/>
      <c r="E46" s="11">
        <v>0</v>
      </c>
      <c r="F46" s="27" t="s">
        <v>34</v>
      </c>
      <c r="G46" s="63"/>
      <c r="H46" s="45">
        <f t="shared" ref="H46" si="7">+E46*G46</f>
        <v>0</v>
      </c>
      <c r="I46" s="6"/>
      <c r="J46" s="62" t="e">
        <f>+H46/$I$467</f>
        <v>#VALUE!</v>
      </c>
      <c r="L46" s="50"/>
    </row>
    <row r="47" spans="1:24" ht="20.25">
      <c r="A47" s="46" t="s">
        <v>38</v>
      </c>
      <c r="B47" s="46"/>
      <c r="C47" s="82" t="s">
        <v>114</v>
      </c>
      <c r="D47" s="30"/>
      <c r="E47" s="11">
        <v>0</v>
      </c>
      <c r="F47" s="27" t="s">
        <v>34</v>
      </c>
      <c r="G47" s="63"/>
      <c r="H47" s="45">
        <f t="shared" ref="H47:H49" si="8">+E47*G47</f>
        <v>0</v>
      </c>
      <c r="I47" s="6"/>
      <c r="J47" s="62" t="e">
        <f>+H47/$I$467</f>
        <v>#VALUE!</v>
      </c>
      <c r="L47" s="50"/>
    </row>
    <row r="48" spans="1:24" ht="20.25">
      <c r="A48" s="46" t="s">
        <v>117</v>
      </c>
      <c r="B48" s="46"/>
      <c r="C48" s="82" t="s">
        <v>115</v>
      </c>
      <c r="D48" s="30"/>
      <c r="E48" s="11">
        <v>0</v>
      </c>
      <c r="F48" s="27" t="s">
        <v>34</v>
      </c>
      <c r="G48" s="63"/>
      <c r="H48" s="45">
        <f t="shared" si="8"/>
        <v>0</v>
      </c>
      <c r="I48" s="6"/>
      <c r="J48" s="62" t="e">
        <f>+H48/$I$467</f>
        <v>#VALUE!</v>
      </c>
      <c r="L48" s="50"/>
    </row>
    <row r="49" spans="1:24" ht="20.25">
      <c r="A49" s="46" t="s">
        <v>118</v>
      </c>
      <c r="B49" s="46"/>
      <c r="C49" s="82" t="s">
        <v>116</v>
      </c>
      <c r="D49" s="30"/>
      <c r="E49" s="11">
        <v>0</v>
      </c>
      <c r="F49" s="27" t="s">
        <v>34</v>
      </c>
      <c r="G49" s="63"/>
      <c r="H49" s="45">
        <f t="shared" si="8"/>
        <v>0</v>
      </c>
      <c r="I49" s="6"/>
      <c r="J49" s="62" t="e">
        <f>+H49/$I$467</f>
        <v>#VALUE!</v>
      </c>
      <c r="L49" s="50"/>
    </row>
    <row r="50" spans="1:24" ht="21" thickBot="1">
      <c r="A50" s="46"/>
      <c r="B50" s="46"/>
      <c r="C50" s="44"/>
      <c r="D50" s="30"/>
      <c r="E50" s="11"/>
      <c r="F50" s="27"/>
      <c r="G50" s="63"/>
      <c r="H50" s="39"/>
      <c r="I50" s="40"/>
      <c r="J50" s="65"/>
      <c r="L50" s="50"/>
    </row>
    <row r="51" spans="1:24" ht="21" thickBot="1">
      <c r="A51" s="22">
        <v>4</v>
      </c>
      <c r="B51" s="91"/>
      <c r="C51" s="33" t="s">
        <v>120</v>
      </c>
      <c r="D51" s="70"/>
      <c r="E51" s="24"/>
      <c r="F51" s="25"/>
      <c r="G51" s="25"/>
      <c r="H51" s="25"/>
      <c r="I51" s="26">
        <f>SUM(H53:H55)</f>
        <v>0</v>
      </c>
      <c r="J51" s="47"/>
      <c r="K51" s="42" t="e">
        <f>SUM(J53:J55)</f>
        <v>#VALUE!</v>
      </c>
    </row>
    <row r="52" spans="1:24">
      <c r="A52" s="35"/>
      <c r="B52" s="94"/>
      <c r="C52" s="29"/>
      <c r="D52" s="36"/>
      <c r="E52" s="5"/>
      <c r="F52" s="5"/>
      <c r="G52" s="5"/>
      <c r="H52" s="5"/>
      <c r="I52" s="6"/>
      <c r="J52" s="6"/>
      <c r="K52" s="53"/>
      <c r="L52" s="50"/>
    </row>
    <row r="53" spans="1:24" ht="15.75">
      <c r="A53" s="43" t="s">
        <v>5</v>
      </c>
      <c r="B53" s="46"/>
      <c r="C53" s="84" t="s">
        <v>121</v>
      </c>
      <c r="D53" s="30"/>
      <c r="E53" s="11">
        <v>0</v>
      </c>
      <c r="F53" s="27" t="s">
        <v>34</v>
      </c>
      <c r="G53" s="11"/>
      <c r="H53" s="45">
        <f t="shared" ref="H53" si="9">+E53*G53</f>
        <v>0</v>
      </c>
      <c r="I53" s="6"/>
      <c r="J53" s="62" t="e">
        <f>+H53/$I$467</f>
        <v>#VALUE!</v>
      </c>
      <c r="L53" s="50"/>
    </row>
    <row r="54" spans="1:24" ht="15.75">
      <c r="A54" s="43" t="s">
        <v>141</v>
      </c>
      <c r="B54" s="46"/>
      <c r="C54" s="83" t="s">
        <v>122</v>
      </c>
      <c r="D54" s="30"/>
      <c r="E54" s="11">
        <v>0</v>
      </c>
      <c r="F54" s="27" t="s">
        <v>34</v>
      </c>
      <c r="G54" s="11"/>
      <c r="H54" s="45">
        <f t="shared" ref="H54" si="10">+E54*G54</f>
        <v>0</v>
      </c>
      <c r="I54" s="6"/>
      <c r="J54" s="62" t="e">
        <f>+H54/$I$467</f>
        <v>#VALUE!</v>
      </c>
      <c r="L54" s="50"/>
    </row>
    <row r="55" spans="1:24" ht="15.75" thickBot="1">
      <c r="A55" s="31"/>
      <c r="B55" s="92"/>
      <c r="C55" s="106"/>
      <c r="D55" s="106"/>
      <c r="E55" s="39"/>
      <c r="F55" s="39"/>
      <c r="G55" s="39"/>
      <c r="H55" s="39"/>
      <c r="I55" s="40"/>
      <c r="J55" s="65"/>
      <c r="K55" s="54"/>
      <c r="L55" s="50"/>
    </row>
    <row r="56" spans="1:24" s="2" customFormat="1" ht="21" thickBot="1">
      <c r="A56" s="22">
        <v>5</v>
      </c>
      <c r="B56" s="91"/>
      <c r="C56" s="33" t="s">
        <v>123</v>
      </c>
      <c r="D56" s="34"/>
      <c r="E56" s="24"/>
      <c r="F56" s="25"/>
      <c r="G56" s="25"/>
      <c r="H56" s="25"/>
      <c r="I56" s="26">
        <f>SUM(H58:H64)</f>
        <v>0</v>
      </c>
      <c r="J56" s="47"/>
      <c r="K56" s="42" t="e">
        <f>SUM(J58:J64)</f>
        <v>#VALUE!</v>
      </c>
      <c r="L56"/>
      <c r="M56"/>
      <c r="N56"/>
      <c r="O56"/>
      <c r="P56"/>
      <c r="Q56"/>
      <c r="R56"/>
      <c r="S56"/>
      <c r="T56"/>
      <c r="U56"/>
      <c r="V56"/>
      <c r="W56"/>
      <c r="X56"/>
    </row>
    <row r="57" spans="1:24" s="2" customFormat="1">
      <c r="A57" s="35"/>
      <c r="B57" s="94"/>
      <c r="C57" s="29"/>
      <c r="D57" s="36"/>
      <c r="E57" s="5"/>
      <c r="F57" s="5"/>
      <c r="G57" s="5"/>
      <c r="H57" s="5"/>
      <c r="I57" s="6"/>
      <c r="J57" s="6"/>
      <c r="K57" s="53"/>
      <c r="L57" s="50"/>
      <c r="M57"/>
      <c r="N57"/>
      <c r="O57"/>
      <c r="P57"/>
      <c r="Q57"/>
      <c r="R57"/>
      <c r="S57"/>
      <c r="T57"/>
      <c r="U57"/>
      <c r="V57"/>
      <c r="W57"/>
      <c r="X57"/>
    </row>
    <row r="58" spans="1:24" s="2" customFormat="1" ht="15.75">
      <c r="A58" s="46" t="s">
        <v>6</v>
      </c>
      <c r="B58" s="46"/>
      <c r="C58" s="83" t="s">
        <v>124</v>
      </c>
      <c r="D58" s="30"/>
      <c r="E58" s="11">
        <v>0</v>
      </c>
      <c r="F58" s="27" t="s">
        <v>34</v>
      </c>
      <c r="G58" s="11"/>
      <c r="H58" s="45">
        <f t="shared" ref="H58" si="11">+E58*G58</f>
        <v>0</v>
      </c>
      <c r="I58" s="6"/>
      <c r="J58" s="62" t="e">
        <f t="shared" ref="J58:J63" si="12">+H58/$I$467</f>
        <v>#VALUE!</v>
      </c>
      <c r="L58" s="49"/>
    </row>
    <row r="59" spans="1:24" s="2" customFormat="1" ht="15.75">
      <c r="A59" s="46" t="s">
        <v>25</v>
      </c>
      <c r="B59" s="46"/>
      <c r="C59" s="83" t="s">
        <v>125</v>
      </c>
      <c r="D59" s="30"/>
      <c r="E59" s="11">
        <v>0</v>
      </c>
      <c r="F59" s="27" t="s">
        <v>34</v>
      </c>
      <c r="G59" s="11"/>
      <c r="H59" s="45">
        <f t="shared" ref="H59:H63" si="13">+E59*G59</f>
        <v>0</v>
      </c>
      <c r="I59" s="6"/>
      <c r="J59" s="62" t="e">
        <f t="shared" si="12"/>
        <v>#VALUE!</v>
      </c>
      <c r="L59" s="49"/>
    </row>
    <row r="60" spans="1:24" s="2" customFormat="1" ht="15.75">
      <c r="A60" s="46" t="s">
        <v>137</v>
      </c>
      <c r="B60" s="46"/>
      <c r="C60" s="83" t="s">
        <v>46</v>
      </c>
      <c r="D60" s="30"/>
      <c r="E60" s="11">
        <v>0</v>
      </c>
      <c r="F60" s="27" t="s">
        <v>34</v>
      </c>
      <c r="G60" s="11"/>
      <c r="H60" s="45">
        <f t="shared" si="13"/>
        <v>0</v>
      </c>
      <c r="I60" s="6"/>
      <c r="J60" s="62" t="e">
        <f t="shared" si="12"/>
        <v>#VALUE!</v>
      </c>
      <c r="L60" s="49"/>
    </row>
    <row r="61" spans="1:24" s="2" customFormat="1" ht="15.75">
      <c r="A61" s="46" t="s">
        <v>138</v>
      </c>
      <c r="B61" s="46"/>
      <c r="C61" s="83" t="s">
        <v>126</v>
      </c>
      <c r="D61" s="30"/>
      <c r="E61" s="11">
        <v>0</v>
      </c>
      <c r="F61" s="27" t="s">
        <v>34</v>
      </c>
      <c r="G61" s="11"/>
      <c r="H61" s="45">
        <f t="shared" si="13"/>
        <v>0</v>
      </c>
      <c r="I61" s="6"/>
      <c r="J61" s="62" t="e">
        <f t="shared" si="12"/>
        <v>#VALUE!</v>
      </c>
      <c r="L61" s="49"/>
    </row>
    <row r="62" spans="1:24" s="2" customFormat="1" ht="15.75">
      <c r="A62" s="46" t="s">
        <v>139</v>
      </c>
      <c r="B62" s="46"/>
      <c r="C62" s="83" t="s">
        <v>127</v>
      </c>
      <c r="D62" s="30"/>
      <c r="E62" s="11">
        <v>0</v>
      </c>
      <c r="F62" s="27" t="s">
        <v>34</v>
      </c>
      <c r="G62" s="11"/>
      <c r="H62" s="45">
        <f t="shared" si="13"/>
        <v>0</v>
      </c>
      <c r="I62" s="6"/>
      <c r="J62" s="62" t="e">
        <f t="shared" si="12"/>
        <v>#VALUE!</v>
      </c>
      <c r="L62" s="49"/>
    </row>
    <row r="63" spans="1:24" s="2" customFormat="1" ht="15.75">
      <c r="A63" s="46" t="s">
        <v>140</v>
      </c>
      <c r="B63" s="46"/>
      <c r="C63" s="83" t="s">
        <v>128</v>
      </c>
      <c r="D63" s="30"/>
      <c r="E63" s="11">
        <v>0</v>
      </c>
      <c r="F63" s="27" t="s">
        <v>34</v>
      </c>
      <c r="G63" s="11"/>
      <c r="H63" s="45">
        <f t="shared" si="13"/>
        <v>0</v>
      </c>
      <c r="I63" s="6"/>
      <c r="J63" s="62" t="e">
        <f t="shared" si="12"/>
        <v>#VALUE!</v>
      </c>
      <c r="L63" s="49"/>
    </row>
    <row r="64" spans="1:24" ht="16.5" thickBot="1">
      <c r="A64" s="73"/>
      <c r="B64" s="73"/>
      <c r="C64" s="74"/>
      <c r="D64" s="30"/>
      <c r="E64" s="75"/>
      <c r="F64" s="76"/>
      <c r="G64" s="75"/>
      <c r="H64" s="39"/>
      <c r="I64" s="40"/>
      <c r="J64" s="52"/>
      <c r="K64" s="2"/>
      <c r="L64" s="49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s="2" customFormat="1" ht="21" thickBot="1">
      <c r="A65" s="22">
        <v>6</v>
      </c>
      <c r="B65" s="91"/>
      <c r="C65" s="33" t="s">
        <v>129</v>
      </c>
      <c r="D65" s="70"/>
      <c r="E65" s="24"/>
      <c r="F65" s="25"/>
      <c r="G65" s="25"/>
      <c r="H65" s="25"/>
      <c r="I65" s="26">
        <f>SUM(H67:H71)</f>
        <v>0</v>
      </c>
      <c r="J65" s="47"/>
      <c r="K65" s="42" t="e">
        <f>SUM(J67:J71)</f>
        <v>#VALUE!</v>
      </c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1:24" s="2" customFormat="1">
      <c r="A66" s="37"/>
      <c r="B66" s="95"/>
      <c r="C66" s="38"/>
      <c r="D66" s="29"/>
      <c r="E66" s="5"/>
      <c r="F66" s="5"/>
      <c r="G66" s="5"/>
      <c r="H66" s="5"/>
      <c r="I66" s="6"/>
      <c r="J66" s="6"/>
      <c r="K66" s="51"/>
      <c r="L66" s="50"/>
      <c r="M66"/>
      <c r="N66"/>
      <c r="O66"/>
      <c r="P66"/>
      <c r="Q66"/>
      <c r="R66"/>
      <c r="S66"/>
      <c r="T66"/>
      <c r="U66"/>
      <c r="V66"/>
      <c r="W66"/>
      <c r="X66"/>
    </row>
    <row r="67" spans="1:24" s="2" customFormat="1" ht="20.25">
      <c r="A67" s="43" t="s">
        <v>7</v>
      </c>
      <c r="B67" s="46"/>
      <c r="C67" s="83" t="s">
        <v>130</v>
      </c>
      <c r="D67" s="30"/>
      <c r="E67" s="11">
        <v>0</v>
      </c>
      <c r="F67" s="27" t="s">
        <v>34</v>
      </c>
      <c r="G67" s="64"/>
      <c r="H67" s="45">
        <f t="shared" ref="H67" si="14">+E67*G67</f>
        <v>0</v>
      </c>
      <c r="I67" s="6"/>
      <c r="J67" s="62" t="e">
        <f>+H67/$I$467</f>
        <v>#VALUE!</v>
      </c>
      <c r="L67" s="49"/>
    </row>
    <row r="68" spans="1:24" s="2" customFormat="1" ht="20.25">
      <c r="A68" s="43" t="s">
        <v>134</v>
      </c>
      <c r="B68" s="46"/>
      <c r="C68" s="83" t="s">
        <v>131</v>
      </c>
      <c r="D68" s="30"/>
      <c r="E68" s="11">
        <v>0</v>
      </c>
      <c r="F68" s="27" t="s">
        <v>34</v>
      </c>
      <c r="G68" s="64"/>
      <c r="H68" s="45">
        <f t="shared" ref="H68:H70" si="15">+E68*G68</f>
        <v>0</v>
      </c>
      <c r="I68" s="6"/>
      <c r="J68" s="62" t="e">
        <f>+H68/$I$467</f>
        <v>#VALUE!</v>
      </c>
      <c r="L68" s="49"/>
    </row>
    <row r="69" spans="1:24" s="2" customFormat="1" ht="20.25">
      <c r="A69" s="43" t="s">
        <v>135</v>
      </c>
      <c r="B69" s="46"/>
      <c r="C69" s="83" t="s">
        <v>132</v>
      </c>
      <c r="D69" s="30"/>
      <c r="E69" s="11">
        <v>0</v>
      </c>
      <c r="F69" s="27" t="s">
        <v>34</v>
      </c>
      <c r="G69" s="64"/>
      <c r="H69" s="45">
        <f t="shared" si="15"/>
        <v>0</v>
      </c>
      <c r="I69" s="6"/>
      <c r="J69" s="62" t="e">
        <f>+H69/$I$467</f>
        <v>#VALUE!</v>
      </c>
      <c r="L69" s="49"/>
    </row>
    <row r="70" spans="1:24" s="2" customFormat="1" ht="20.25">
      <c r="A70" s="43" t="s">
        <v>136</v>
      </c>
      <c r="B70" s="46"/>
      <c r="C70" s="82" t="s">
        <v>133</v>
      </c>
      <c r="D70" s="30"/>
      <c r="E70" s="11">
        <v>0</v>
      </c>
      <c r="F70" s="27" t="s">
        <v>18</v>
      </c>
      <c r="G70" s="64"/>
      <c r="H70" s="45">
        <f t="shared" si="15"/>
        <v>0</v>
      </c>
      <c r="I70" s="6"/>
      <c r="J70" s="62" t="e">
        <f>+H70/$I$467</f>
        <v>#VALUE!</v>
      </c>
      <c r="L70" s="49"/>
    </row>
    <row r="71" spans="1:24" ht="15.75" thickBot="1">
      <c r="A71" s="31"/>
      <c r="B71" s="92"/>
      <c r="C71" s="106"/>
      <c r="D71" s="106"/>
      <c r="E71" s="39"/>
      <c r="F71" s="39"/>
      <c r="G71" s="39"/>
      <c r="H71" s="39"/>
      <c r="I71" s="40"/>
      <c r="J71" s="40"/>
      <c r="K71" s="40"/>
      <c r="L71" s="50"/>
    </row>
    <row r="72" spans="1:24" s="2" customFormat="1" ht="21" thickBot="1">
      <c r="A72" s="32">
        <v>7</v>
      </c>
      <c r="B72" s="93"/>
      <c r="C72" s="96" t="s">
        <v>142</v>
      </c>
      <c r="D72" s="34"/>
      <c r="E72" s="24"/>
      <c r="F72" s="25"/>
      <c r="G72" s="25"/>
      <c r="H72" s="25"/>
      <c r="I72" s="26">
        <f>SUM(H74:H81)</f>
        <v>0</v>
      </c>
      <c r="J72" s="47"/>
      <c r="K72" s="42" t="e">
        <f>SUM(J74:J81)</f>
        <v>#VALUE!</v>
      </c>
      <c r="L72"/>
      <c r="M72"/>
      <c r="N72"/>
      <c r="O72"/>
      <c r="P72"/>
      <c r="Q72"/>
      <c r="R72"/>
      <c r="S72"/>
      <c r="T72"/>
      <c r="U72"/>
      <c r="V72"/>
      <c r="W72"/>
      <c r="X72"/>
    </row>
    <row r="73" spans="1:24" s="2" customFormat="1">
      <c r="A73" s="37"/>
      <c r="B73" s="95"/>
      <c r="C73" s="38"/>
      <c r="D73" s="29"/>
      <c r="E73" s="5"/>
      <c r="F73" s="5"/>
      <c r="G73" s="5"/>
      <c r="H73" s="5"/>
      <c r="I73" s="6"/>
      <c r="J73" s="6"/>
      <c r="K73" s="51"/>
      <c r="L73" s="50"/>
      <c r="M73"/>
      <c r="N73"/>
      <c r="O73"/>
      <c r="P73"/>
      <c r="Q73"/>
      <c r="R73"/>
      <c r="S73"/>
      <c r="T73"/>
      <c r="U73"/>
      <c r="V73"/>
      <c r="W73"/>
      <c r="X73"/>
    </row>
    <row r="74" spans="1:24" s="2" customFormat="1" ht="15.75">
      <c r="A74" s="43" t="s">
        <v>8</v>
      </c>
      <c r="B74" s="46" t="s">
        <v>143</v>
      </c>
      <c r="C74" s="84" t="s">
        <v>144</v>
      </c>
      <c r="D74" s="30"/>
      <c r="E74" s="11"/>
      <c r="F74" s="27"/>
      <c r="G74" s="85"/>
      <c r="H74" s="45"/>
      <c r="I74" s="6"/>
      <c r="J74" s="62"/>
      <c r="L74" s="49"/>
    </row>
    <row r="75" spans="1:24" s="2" customFormat="1" ht="15.75">
      <c r="A75" s="43" t="s">
        <v>82</v>
      </c>
      <c r="B75" s="46"/>
      <c r="C75" s="83" t="s">
        <v>17</v>
      </c>
      <c r="D75" s="30"/>
      <c r="E75" s="11">
        <v>0</v>
      </c>
      <c r="F75" s="27" t="s">
        <v>17</v>
      </c>
      <c r="G75" s="85"/>
      <c r="H75" s="45">
        <f t="shared" ref="H75" si="16">+E75*G75</f>
        <v>0</v>
      </c>
      <c r="I75" s="6"/>
      <c r="J75" s="62" t="e">
        <f t="shared" ref="J75:J80" si="17">+H75/$I$467</f>
        <v>#VALUE!</v>
      </c>
      <c r="L75" s="49"/>
    </row>
    <row r="76" spans="1:24" s="2" customFormat="1" ht="15.75">
      <c r="A76" s="43" t="s">
        <v>152</v>
      </c>
      <c r="B76" s="46" t="s">
        <v>145</v>
      </c>
      <c r="C76" s="83" t="s">
        <v>146</v>
      </c>
      <c r="D76" s="30"/>
      <c r="E76" s="11">
        <v>0</v>
      </c>
      <c r="F76" s="27" t="s">
        <v>17</v>
      </c>
      <c r="G76" s="85"/>
      <c r="H76" s="45">
        <f t="shared" ref="H76:H80" si="18">+E76*G76</f>
        <v>0</v>
      </c>
      <c r="I76" s="6"/>
      <c r="J76" s="62" t="e">
        <f t="shared" si="17"/>
        <v>#VALUE!</v>
      </c>
      <c r="L76" s="49"/>
    </row>
    <row r="77" spans="1:24" s="2" customFormat="1" ht="15.75">
      <c r="A77" s="43" t="s">
        <v>153</v>
      </c>
      <c r="B77" s="46"/>
      <c r="C77" s="83" t="s">
        <v>147</v>
      </c>
      <c r="D77" s="30"/>
      <c r="E77" s="11">
        <v>0</v>
      </c>
      <c r="F77" s="27" t="s">
        <v>17</v>
      </c>
      <c r="G77" s="85"/>
      <c r="H77" s="45">
        <f t="shared" si="18"/>
        <v>0</v>
      </c>
      <c r="I77" s="6"/>
      <c r="J77" s="62" t="e">
        <f t="shared" si="17"/>
        <v>#VALUE!</v>
      </c>
      <c r="L77" s="49"/>
    </row>
    <row r="78" spans="1:24" s="2" customFormat="1" ht="15.75">
      <c r="A78" s="43" t="s">
        <v>154</v>
      </c>
      <c r="B78" s="46"/>
      <c r="C78" s="83" t="s">
        <v>148</v>
      </c>
      <c r="D78" s="30"/>
      <c r="E78" s="11">
        <v>0</v>
      </c>
      <c r="F78" s="27" t="s">
        <v>17</v>
      </c>
      <c r="G78" s="85"/>
      <c r="H78" s="45">
        <f t="shared" si="18"/>
        <v>0</v>
      </c>
      <c r="I78" s="6"/>
      <c r="J78" s="62" t="e">
        <f t="shared" si="17"/>
        <v>#VALUE!</v>
      </c>
      <c r="L78" s="49"/>
    </row>
    <row r="79" spans="1:24" s="2" customFormat="1" ht="15.75">
      <c r="A79" s="43" t="s">
        <v>155</v>
      </c>
      <c r="B79" s="46" t="s">
        <v>149</v>
      </c>
      <c r="C79" s="83" t="s">
        <v>150</v>
      </c>
      <c r="D79" s="30"/>
      <c r="E79" s="11">
        <v>0</v>
      </c>
      <c r="F79" s="27" t="s">
        <v>17</v>
      </c>
      <c r="G79" s="85"/>
      <c r="H79" s="45">
        <f t="shared" si="18"/>
        <v>0</v>
      </c>
      <c r="I79" s="6"/>
      <c r="J79" s="62" t="e">
        <f t="shared" si="17"/>
        <v>#VALUE!</v>
      </c>
      <c r="L79" s="49"/>
    </row>
    <row r="80" spans="1:24" s="2" customFormat="1" ht="15.75">
      <c r="A80" s="43" t="s">
        <v>156</v>
      </c>
      <c r="B80" s="46"/>
      <c r="C80" s="83" t="s">
        <v>151</v>
      </c>
      <c r="D80" s="30"/>
      <c r="E80" s="11">
        <v>0</v>
      </c>
      <c r="F80" s="27" t="s">
        <v>17</v>
      </c>
      <c r="G80" s="85"/>
      <c r="H80" s="45">
        <f t="shared" si="18"/>
        <v>0</v>
      </c>
      <c r="I80" s="6"/>
      <c r="J80" s="62" t="e">
        <f t="shared" si="17"/>
        <v>#VALUE!</v>
      </c>
      <c r="L80" s="49"/>
    </row>
    <row r="81" spans="1:24" ht="15.75" thickBot="1">
      <c r="A81" s="31"/>
      <c r="B81" s="92"/>
      <c r="C81" s="106"/>
      <c r="D81" s="106"/>
      <c r="E81" s="39"/>
      <c r="F81" s="39"/>
      <c r="G81" s="39"/>
      <c r="H81" s="39"/>
      <c r="I81" s="40"/>
      <c r="J81" s="40"/>
      <c r="K81" s="52"/>
      <c r="L81" s="50"/>
    </row>
    <row r="82" spans="1:24" s="2" customFormat="1" ht="21" thickBot="1">
      <c r="A82" s="32">
        <v>8</v>
      </c>
      <c r="B82" s="93"/>
      <c r="C82" s="33" t="s">
        <v>157</v>
      </c>
      <c r="D82" s="34"/>
      <c r="E82" s="24"/>
      <c r="F82" s="25"/>
      <c r="G82" s="25"/>
      <c r="H82" s="25"/>
      <c r="I82" s="26">
        <f>SUM(H84:H85)</f>
        <v>0</v>
      </c>
      <c r="J82" s="47"/>
      <c r="K82" s="42" t="e">
        <f>SUM(J84:J85)</f>
        <v>#VALUE!</v>
      </c>
      <c r="L82"/>
      <c r="M82"/>
      <c r="N82"/>
      <c r="O82"/>
      <c r="P82"/>
      <c r="Q82"/>
      <c r="R82"/>
      <c r="S82"/>
      <c r="T82"/>
      <c r="U82"/>
      <c r="V82"/>
      <c r="W82"/>
      <c r="X82"/>
    </row>
    <row r="83" spans="1:24">
      <c r="A83" s="37"/>
      <c r="B83" s="95"/>
      <c r="C83" s="38"/>
      <c r="D83" s="29"/>
      <c r="E83" s="5"/>
      <c r="F83" s="5"/>
      <c r="G83" s="5"/>
      <c r="H83" s="5"/>
      <c r="I83" s="6"/>
      <c r="J83" s="6"/>
      <c r="K83" s="51"/>
      <c r="L83" s="50"/>
    </row>
    <row r="84" spans="1:24" ht="15.75">
      <c r="A84" s="43" t="s">
        <v>26</v>
      </c>
      <c r="B84" s="46"/>
      <c r="C84" s="77" t="s">
        <v>158</v>
      </c>
      <c r="D84" s="30"/>
      <c r="E84" s="11">
        <v>0</v>
      </c>
      <c r="F84" s="27" t="s">
        <v>17</v>
      </c>
      <c r="G84" s="11"/>
      <c r="H84" s="45">
        <f t="shared" ref="H84" si="19">+E84*G84</f>
        <v>0</v>
      </c>
      <c r="I84" s="6"/>
      <c r="J84" s="62" t="e">
        <f>+H84/$I$467</f>
        <v>#VALUE!</v>
      </c>
      <c r="K84" s="2"/>
      <c r="L84" s="49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thickBot="1">
      <c r="A85" s="31"/>
      <c r="B85" s="92"/>
      <c r="C85" s="106"/>
      <c r="D85" s="106"/>
      <c r="E85" s="39"/>
      <c r="F85" s="39"/>
      <c r="G85" s="39"/>
      <c r="H85" s="39"/>
      <c r="I85" s="40"/>
      <c r="J85" s="40"/>
      <c r="K85" s="52"/>
      <c r="L85" s="50"/>
    </row>
    <row r="86" spans="1:24" s="2" customFormat="1" ht="21" thickBot="1">
      <c r="A86" s="32">
        <v>9</v>
      </c>
      <c r="B86" s="93"/>
      <c r="C86" s="33" t="s">
        <v>47</v>
      </c>
      <c r="D86" s="34"/>
      <c r="E86" s="24"/>
      <c r="F86" s="25"/>
      <c r="G86" s="25"/>
      <c r="H86" s="25"/>
      <c r="I86" s="26">
        <f>SUM(H88:H90)</f>
        <v>0</v>
      </c>
      <c r="J86" s="47"/>
      <c r="K86" s="42" t="e">
        <f>SUM(J88:J90)</f>
        <v>#VALUE!</v>
      </c>
      <c r="L86"/>
      <c r="M86"/>
      <c r="N86"/>
      <c r="O86"/>
      <c r="P86"/>
      <c r="Q86"/>
      <c r="R86"/>
      <c r="S86"/>
      <c r="T86"/>
      <c r="U86"/>
      <c r="V86"/>
      <c r="W86"/>
      <c r="X86"/>
    </row>
    <row r="87" spans="1:24" s="2" customFormat="1">
      <c r="A87" s="37"/>
      <c r="B87" s="95"/>
      <c r="C87" s="38"/>
      <c r="D87" s="29"/>
      <c r="E87" s="5"/>
      <c r="F87" s="5"/>
      <c r="G87" s="5"/>
      <c r="H87" s="5"/>
      <c r="I87" s="6"/>
      <c r="J87" s="6"/>
      <c r="K87" s="51"/>
      <c r="L87" s="50"/>
      <c r="M87"/>
      <c r="N87"/>
      <c r="O87"/>
      <c r="P87"/>
      <c r="Q87"/>
      <c r="R87"/>
      <c r="S87"/>
      <c r="T87"/>
      <c r="U87"/>
      <c r="V87"/>
      <c r="W87"/>
      <c r="X87"/>
    </row>
    <row r="88" spans="1:24" s="2" customFormat="1" ht="15.75">
      <c r="A88" s="43" t="s">
        <v>27</v>
      </c>
      <c r="B88" s="46"/>
      <c r="C88" s="79" t="s">
        <v>48</v>
      </c>
      <c r="D88" s="30"/>
      <c r="E88" s="11">
        <v>0</v>
      </c>
      <c r="F88" s="27" t="s">
        <v>17</v>
      </c>
      <c r="G88" s="11"/>
      <c r="H88" s="45">
        <f t="shared" ref="H88" si="20">+E88*G88</f>
        <v>0</v>
      </c>
      <c r="I88" s="6"/>
      <c r="J88" s="62" t="e">
        <f>+H88/$I$467</f>
        <v>#VALUE!</v>
      </c>
      <c r="L88" s="49"/>
    </row>
    <row r="89" spans="1:24" s="2" customFormat="1" ht="15.75">
      <c r="A89" s="43" t="s">
        <v>74</v>
      </c>
      <c r="B89" s="46"/>
      <c r="C89" s="88" t="s">
        <v>159</v>
      </c>
      <c r="D89" s="30"/>
      <c r="E89" s="11">
        <v>0</v>
      </c>
      <c r="F89" s="27" t="s">
        <v>17</v>
      </c>
      <c r="G89" s="11"/>
      <c r="H89" s="45">
        <f t="shared" ref="H89" si="21">+E89*G89</f>
        <v>0</v>
      </c>
      <c r="I89" s="6"/>
      <c r="J89" s="62" t="e">
        <f>+H89/$I$467</f>
        <v>#VALUE!</v>
      </c>
      <c r="L89" s="49"/>
    </row>
    <row r="90" spans="1:24" ht="15.75" thickBot="1">
      <c r="A90" s="31"/>
      <c r="B90" s="92"/>
      <c r="C90" s="106"/>
      <c r="D90" s="106"/>
      <c r="E90" s="39"/>
      <c r="F90" s="39"/>
      <c r="G90" s="39"/>
      <c r="H90" s="39"/>
      <c r="I90" s="40"/>
      <c r="J90" s="40"/>
      <c r="K90" s="52"/>
      <c r="L90" s="50"/>
    </row>
    <row r="91" spans="1:24" s="2" customFormat="1" ht="21" thickBot="1">
      <c r="A91" s="32">
        <v>10</v>
      </c>
      <c r="B91" s="93"/>
      <c r="C91" s="33" t="s">
        <v>50</v>
      </c>
      <c r="D91" s="34"/>
      <c r="E91" s="24"/>
      <c r="F91" s="25"/>
      <c r="G91" s="25"/>
      <c r="H91" s="25"/>
      <c r="I91" s="26">
        <f>SUM(H93:H96)</f>
        <v>0</v>
      </c>
      <c r="J91" s="47"/>
      <c r="K91" s="42" t="e">
        <f>SUM(J93:J96)</f>
        <v>#VALUE!</v>
      </c>
      <c r="L91"/>
      <c r="M91"/>
      <c r="N91"/>
      <c r="O91"/>
      <c r="P91"/>
      <c r="Q91"/>
      <c r="R91"/>
      <c r="S91"/>
      <c r="T91"/>
      <c r="U91"/>
      <c r="V91"/>
      <c r="W91"/>
      <c r="X91"/>
    </row>
    <row r="92" spans="1:24" s="2" customFormat="1">
      <c r="A92" s="37"/>
      <c r="B92" s="95"/>
      <c r="C92" s="38"/>
      <c r="D92" s="29"/>
      <c r="E92" s="5"/>
      <c r="F92" s="5"/>
      <c r="G92" s="5"/>
      <c r="H92" s="5"/>
      <c r="I92" s="6"/>
      <c r="J92" s="6"/>
      <c r="K92" s="51"/>
      <c r="L92" s="50"/>
      <c r="M92"/>
      <c r="N92"/>
      <c r="O92"/>
      <c r="P92"/>
      <c r="Q92"/>
      <c r="R92"/>
      <c r="S92"/>
      <c r="T92"/>
      <c r="U92"/>
      <c r="V92"/>
      <c r="W92"/>
      <c r="X92"/>
    </row>
    <row r="93" spans="1:24" s="2" customFormat="1" ht="15.75">
      <c r="A93" s="43" t="s">
        <v>28</v>
      </c>
      <c r="B93" s="46"/>
      <c r="C93" s="86" t="s">
        <v>160</v>
      </c>
      <c r="D93" s="30"/>
      <c r="E93" s="11">
        <v>0</v>
      </c>
      <c r="F93" s="27" t="s">
        <v>17</v>
      </c>
      <c r="G93" s="11"/>
      <c r="H93" s="45">
        <f t="shared" ref="H93" si="22">+E93*G93</f>
        <v>0</v>
      </c>
      <c r="I93" s="6"/>
      <c r="J93" s="62" t="e">
        <f>+H93/$I$467</f>
        <v>#VALUE!</v>
      </c>
      <c r="L93" s="49"/>
    </row>
    <row r="94" spans="1:24" s="2" customFormat="1" ht="15.75">
      <c r="A94" s="43" t="s">
        <v>49</v>
      </c>
      <c r="B94" s="46"/>
      <c r="C94" s="87" t="s">
        <v>80</v>
      </c>
      <c r="D94" s="30"/>
      <c r="E94" s="11">
        <v>0</v>
      </c>
      <c r="F94" s="27" t="s">
        <v>17</v>
      </c>
      <c r="G94" s="11"/>
      <c r="H94" s="45">
        <f t="shared" ref="H94" si="23">+E94*G94</f>
        <v>0</v>
      </c>
      <c r="I94" s="6"/>
      <c r="J94" s="62" t="e">
        <f>+H94/$I$467</f>
        <v>#VALUE!</v>
      </c>
      <c r="L94" s="49"/>
    </row>
    <row r="95" spans="1:24" s="2" customFormat="1" ht="15.75">
      <c r="A95" s="43" t="s">
        <v>83</v>
      </c>
      <c r="B95" s="46"/>
      <c r="C95" s="87" t="s">
        <v>161</v>
      </c>
      <c r="D95" s="30"/>
      <c r="E95" s="11">
        <v>0</v>
      </c>
      <c r="F95" s="27" t="s">
        <v>17</v>
      </c>
      <c r="G95" s="11"/>
      <c r="H95" s="45">
        <f t="shared" ref="H95" si="24">+E95*G95</f>
        <v>0</v>
      </c>
      <c r="I95" s="6"/>
      <c r="J95" s="62" t="e">
        <f>+H95/$I$467</f>
        <v>#VALUE!</v>
      </c>
      <c r="L95" s="49"/>
    </row>
    <row r="96" spans="1:24" ht="15.75" thickBot="1">
      <c r="A96" s="31"/>
      <c r="B96" s="92"/>
      <c r="C96" s="106"/>
      <c r="D96" s="106"/>
      <c r="E96" s="39"/>
      <c r="F96" s="39"/>
      <c r="G96" s="39"/>
      <c r="H96" s="39"/>
      <c r="I96" s="40"/>
      <c r="J96" s="40"/>
      <c r="K96" s="52"/>
      <c r="L96" s="50"/>
    </row>
    <row r="97" spans="1:24" s="2" customFormat="1" ht="21" thickBot="1">
      <c r="A97" s="32">
        <v>11</v>
      </c>
      <c r="B97" s="93"/>
      <c r="C97" s="33" t="s">
        <v>162</v>
      </c>
      <c r="D97" s="34"/>
      <c r="E97" s="24"/>
      <c r="F97" s="25"/>
      <c r="G97" s="25"/>
      <c r="H97" s="25"/>
      <c r="I97" s="26">
        <f>SUM(H99:H101)</f>
        <v>0</v>
      </c>
      <c r="J97" s="47"/>
      <c r="K97" s="42" t="e">
        <f>SUM(J99:J101)</f>
        <v>#VALUE!</v>
      </c>
      <c r="L97"/>
      <c r="M97"/>
      <c r="N97"/>
      <c r="O97"/>
      <c r="P97"/>
      <c r="Q97"/>
      <c r="R97"/>
      <c r="S97"/>
      <c r="T97"/>
      <c r="U97"/>
      <c r="V97"/>
      <c r="W97"/>
      <c r="X97"/>
    </row>
    <row r="98" spans="1:24" s="2" customFormat="1">
      <c r="A98" s="37"/>
      <c r="B98" s="95"/>
      <c r="C98" s="38"/>
      <c r="D98" s="29"/>
      <c r="E98" s="5"/>
      <c r="F98" s="5"/>
      <c r="G98" s="5"/>
      <c r="H98" s="5"/>
      <c r="I98" s="6"/>
      <c r="J98" s="6"/>
      <c r="K98" s="51"/>
      <c r="L98" s="50"/>
      <c r="M98"/>
      <c r="N98"/>
      <c r="O98"/>
      <c r="P98"/>
      <c r="Q98"/>
      <c r="R98"/>
      <c r="S98"/>
      <c r="T98"/>
      <c r="U98"/>
      <c r="V98"/>
      <c r="W98"/>
      <c r="X98"/>
    </row>
    <row r="99" spans="1:24" s="2" customFormat="1" ht="15.75">
      <c r="A99" s="43" t="s">
        <v>29</v>
      </c>
      <c r="B99" s="46" t="s">
        <v>163</v>
      </c>
      <c r="C99" s="79" t="s">
        <v>164</v>
      </c>
      <c r="D99" s="30"/>
      <c r="E99" s="11">
        <v>0</v>
      </c>
      <c r="F99" s="27" t="s">
        <v>17</v>
      </c>
      <c r="G99" s="11"/>
      <c r="H99" s="45">
        <f t="shared" ref="H99" si="25">+E99*G99</f>
        <v>0</v>
      </c>
      <c r="I99" s="81"/>
      <c r="J99" s="62" t="e">
        <f>+H99/$I$467</f>
        <v>#VALUE!</v>
      </c>
      <c r="L99" s="49"/>
    </row>
    <row r="100" spans="1:24" ht="15.75">
      <c r="A100" s="43" t="s">
        <v>30</v>
      </c>
      <c r="B100" s="46"/>
      <c r="C100" s="88" t="s">
        <v>165</v>
      </c>
      <c r="D100" s="30"/>
      <c r="E100" s="11">
        <v>0</v>
      </c>
      <c r="F100" s="27" t="s">
        <v>17</v>
      </c>
      <c r="G100" s="11"/>
      <c r="H100" s="45">
        <f t="shared" ref="H100" si="26">+E100*G100</f>
        <v>0</v>
      </c>
      <c r="I100" s="81"/>
      <c r="J100" s="62" t="e">
        <f>+H100/$I$467</f>
        <v>#VALUE!</v>
      </c>
      <c r="K100" s="2"/>
      <c r="L100" s="49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s="50" customFormat="1" ht="16.5" thickBot="1">
      <c r="A101" s="21"/>
      <c r="B101" s="21"/>
      <c r="C101" s="99"/>
      <c r="D101" s="99"/>
      <c r="E101" s="39"/>
      <c r="F101" s="39"/>
      <c r="G101" s="39"/>
      <c r="H101" s="39"/>
      <c r="I101" s="81"/>
      <c r="J101" s="65"/>
      <c r="K101" s="52"/>
    </row>
    <row r="102" spans="1:24" s="2" customFormat="1" ht="21" thickBot="1">
      <c r="A102" s="22">
        <v>12</v>
      </c>
      <c r="B102" s="91"/>
      <c r="C102" s="23" t="s">
        <v>51</v>
      </c>
      <c r="D102" s="70"/>
      <c r="E102" s="24"/>
      <c r="F102" s="25"/>
      <c r="G102" s="25"/>
      <c r="H102" s="25"/>
      <c r="I102" s="26">
        <f>SUM(H104:H116)</f>
        <v>0</v>
      </c>
      <c r="J102" s="47"/>
      <c r="K102" s="42" t="e">
        <f>SUM(J104:J116)</f>
        <v>#VALUE!</v>
      </c>
      <c r="L102"/>
      <c r="M102"/>
      <c r="N102"/>
      <c r="O102"/>
      <c r="P102"/>
      <c r="Q102"/>
      <c r="R102"/>
      <c r="S102"/>
      <c r="T102"/>
      <c r="U102"/>
      <c r="V102"/>
      <c r="W102"/>
      <c r="X102"/>
    </row>
    <row r="103" spans="1:24" s="2" customFormat="1">
      <c r="A103" s="37"/>
      <c r="B103" s="95"/>
      <c r="C103" s="38"/>
      <c r="D103" s="29"/>
      <c r="E103" s="5"/>
      <c r="F103" s="5"/>
      <c r="G103" s="5"/>
      <c r="H103" s="5"/>
      <c r="I103" s="6"/>
      <c r="J103" s="6"/>
      <c r="K103" s="51"/>
      <c r="L103" s="50"/>
      <c r="M103"/>
      <c r="N103"/>
      <c r="O103"/>
      <c r="P103"/>
      <c r="Q103"/>
      <c r="R103"/>
      <c r="S103"/>
      <c r="T103"/>
      <c r="U103"/>
      <c r="V103"/>
      <c r="W103"/>
      <c r="X103"/>
    </row>
    <row r="104" spans="1:24" s="2" customFormat="1" ht="15.75">
      <c r="A104" s="43" t="s">
        <v>35</v>
      </c>
      <c r="B104" s="46" t="s">
        <v>166</v>
      </c>
      <c r="C104" s="86"/>
      <c r="D104" s="30"/>
      <c r="E104" s="11">
        <v>0</v>
      </c>
      <c r="F104" s="27" t="s">
        <v>17</v>
      </c>
      <c r="G104" s="11"/>
      <c r="H104" s="45">
        <f t="shared" ref="H104" si="27">+E104*G104</f>
        <v>0</v>
      </c>
      <c r="I104" s="6"/>
      <c r="J104" s="62" t="e">
        <f t="shared" ref="J104:J115" si="28">+H104/$I$467</f>
        <v>#VALUE!</v>
      </c>
      <c r="L104" s="49"/>
    </row>
    <row r="105" spans="1:24" s="2" customFormat="1" ht="15.75">
      <c r="A105" s="43" t="s">
        <v>178</v>
      </c>
      <c r="B105" s="46"/>
      <c r="C105" s="87" t="s">
        <v>167</v>
      </c>
      <c r="D105" s="30"/>
      <c r="E105" s="11">
        <v>0</v>
      </c>
      <c r="F105" s="27" t="s">
        <v>17</v>
      </c>
      <c r="G105" s="11"/>
      <c r="H105" s="45">
        <f t="shared" ref="H105:H115" si="29">+E105*G105</f>
        <v>0</v>
      </c>
      <c r="I105" s="6"/>
      <c r="J105" s="62" t="e">
        <f t="shared" si="28"/>
        <v>#VALUE!</v>
      </c>
      <c r="L105" s="49"/>
    </row>
    <row r="106" spans="1:24" s="2" customFormat="1" ht="15.75">
      <c r="A106" s="43" t="s">
        <v>179</v>
      </c>
      <c r="B106" s="46" t="s">
        <v>168</v>
      </c>
      <c r="C106" s="87" t="s">
        <v>169</v>
      </c>
      <c r="D106" s="30"/>
      <c r="E106" s="11">
        <v>0</v>
      </c>
      <c r="F106" s="27" t="s">
        <v>17</v>
      </c>
      <c r="G106" s="11"/>
      <c r="H106" s="45">
        <f t="shared" si="29"/>
        <v>0</v>
      </c>
      <c r="I106" s="6"/>
      <c r="J106" s="62" t="e">
        <f t="shared" si="28"/>
        <v>#VALUE!</v>
      </c>
      <c r="L106" s="49"/>
    </row>
    <row r="107" spans="1:24" s="2" customFormat="1" ht="15.75">
      <c r="A107" s="43" t="s">
        <v>180</v>
      </c>
      <c r="B107" s="46"/>
      <c r="C107" s="87" t="s">
        <v>170</v>
      </c>
      <c r="D107" s="30"/>
      <c r="E107" s="11">
        <v>0</v>
      </c>
      <c r="F107" s="27" t="s">
        <v>17</v>
      </c>
      <c r="G107" s="11"/>
      <c r="H107" s="45">
        <f t="shared" si="29"/>
        <v>0</v>
      </c>
      <c r="I107" s="6"/>
      <c r="J107" s="62" t="e">
        <f t="shared" si="28"/>
        <v>#VALUE!</v>
      </c>
      <c r="L107" s="49"/>
    </row>
    <row r="108" spans="1:24" s="2" customFormat="1" ht="15.75">
      <c r="A108" s="43" t="s">
        <v>181</v>
      </c>
      <c r="B108" s="46" t="s">
        <v>171</v>
      </c>
      <c r="C108" s="87" t="s">
        <v>169</v>
      </c>
      <c r="D108" s="30"/>
      <c r="E108" s="11">
        <v>0</v>
      </c>
      <c r="F108" s="27" t="s">
        <v>17</v>
      </c>
      <c r="G108" s="11"/>
      <c r="H108" s="45">
        <f t="shared" si="29"/>
        <v>0</v>
      </c>
      <c r="I108" s="6"/>
      <c r="J108" s="62" t="e">
        <f t="shared" si="28"/>
        <v>#VALUE!</v>
      </c>
      <c r="L108" s="49"/>
    </row>
    <row r="109" spans="1:24" s="2" customFormat="1" ht="15.75">
      <c r="A109" s="43" t="s">
        <v>182</v>
      </c>
      <c r="B109" s="46"/>
      <c r="C109" s="87" t="s">
        <v>170</v>
      </c>
      <c r="D109" s="30"/>
      <c r="E109" s="11">
        <v>0</v>
      </c>
      <c r="F109" s="27" t="s">
        <v>17</v>
      </c>
      <c r="G109" s="11"/>
      <c r="H109" s="45">
        <f t="shared" si="29"/>
        <v>0</v>
      </c>
      <c r="I109" s="6"/>
      <c r="J109" s="62" t="e">
        <f t="shared" si="28"/>
        <v>#VALUE!</v>
      </c>
      <c r="L109" s="49"/>
    </row>
    <row r="110" spans="1:24" s="2" customFormat="1" ht="15.75">
      <c r="A110" s="43" t="s">
        <v>183</v>
      </c>
      <c r="B110" s="46" t="s">
        <v>172</v>
      </c>
      <c r="C110" s="87" t="s">
        <v>173</v>
      </c>
      <c r="D110" s="30"/>
      <c r="E110" s="11">
        <v>0</v>
      </c>
      <c r="F110" s="27" t="s">
        <v>17</v>
      </c>
      <c r="G110" s="11"/>
      <c r="H110" s="45">
        <f t="shared" si="29"/>
        <v>0</v>
      </c>
      <c r="I110" s="6"/>
      <c r="J110" s="62" t="e">
        <f t="shared" si="28"/>
        <v>#VALUE!</v>
      </c>
      <c r="L110" s="49"/>
    </row>
    <row r="111" spans="1:24" s="2" customFormat="1" ht="15.75">
      <c r="A111" s="43" t="s">
        <v>184</v>
      </c>
      <c r="B111" s="46"/>
      <c r="C111" s="87" t="s">
        <v>174</v>
      </c>
      <c r="D111" s="30"/>
      <c r="E111" s="11">
        <v>0</v>
      </c>
      <c r="F111" s="27" t="s">
        <v>17</v>
      </c>
      <c r="G111" s="11"/>
      <c r="H111" s="45">
        <f t="shared" si="29"/>
        <v>0</v>
      </c>
      <c r="I111" s="6"/>
      <c r="J111" s="62" t="e">
        <f t="shared" si="28"/>
        <v>#VALUE!</v>
      </c>
      <c r="L111" s="49"/>
    </row>
    <row r="112" spans="1:24" s="2" customFormat="1" ht="15.75">
      <c r="A112" s="43" t="s">
        <v>185</v>
      </c>
      <c r="B112" s="46" t="s">
        <v>175</v>
      </c>
      <c r="C112" s="87" t="s">
        <v>173</v>
      </c>
      <c r="D112" s="30"/>
      <c r="E112" s="11">
        <v>0</v>
      </c>
      <c r="F112" s="27" t="s">
        <v>17</v>
      </c>
      <c r="G112" s="11"/>
      <c r="H112" s="45">
        <f t="shared" si="29"/>
        <v>0</v>
      </c>
      <c r="I112" s="6"/>
      <c r="J112" s="62" t="e">
        <f t="shared" si="28"/>
        <v>#VALUE!</v>
      </c>
      <c r="L112" s="49"/>
    </row>
    <row r="113" spans="1:24" s="2" customFormat="1" ht="15.75">
      <c r="A113" s="43" t="s">
        <v>186</v>
      </c>
      <c r="B113" s="46"/>
      <c r="C113" s="87" t="s">
        <v>174</v>
      </c>
      <c r="D113" s="30"/>
      <c r="E113" s="11">
        <v>0</v>
      </c>
      <c r="F113" s="27" t="s">
        <v>17</v>
      </c>
      <c r="G113" s="11"/>
      <c r="H113" s="45">
        <f t="shared" si="29"/>
        <v>0</v>
      </c>
      <c r="I113" s="6"/>
      <c r="J113" s="62" t="e">
        <f t="shared" si="28"/>
        <v>#VALUE!</v>
      </c>
      <c r="L113" s="49"/>
    </row>
    <row r="114" spans="1:24" s="2" customFormat="1" ht="15.75">
      <c r="A114" s="43" t="s">
        <v>187</v>
      </c>
      <c r="B114" s="46" t="s">
        <v>176</v>
      </c>
      <c r="C114" s="87"/>
      <c r="D114" s="30"/>
      <c r="E114" s="11">
        <v>0</v>
      </c>
      <c r="F114" s="27" t="s">
        <v>17</v>
      </c>
      <c r="G114" s="11"/>
      <c r="H114" s="45">
        <f t="shared" si="29"/>
        <v>0</v>
      </c>
      <c r="I114" s="6"/>
      <c r="J114" s="62" t="e">
        <f t="shared" si="28"/>
        <v>#VALUE!</v>
      </c>
      <c r="L114" s="49"/>
    </row>
    <row r="115" spans="1:24" s="2" customFormat="1" ht="15.75">
      <c r="A115" s="43" t="s">
        <v>188</v>
      </c>
      <c r="B115" s="46" t="s">
        <v>177</v>
      </c>
      <c r="C115" s="87"/>
      <c r="D115" s="30"/>
      <c r="E115" s="11">
        <v>0</v>
      </c>
      <c r="F115" s="27" t="s">
        <v>17</v>
      </c>
      <c r="G115" s="11"/>
      <c r="H115" s="45">
        <f t="shared" si="29"/>
        <v>0</v>
      </c>
      <c r="I115" s="6"/>
      <c r="J115" s="62" t="e">
        <f t="shared" si="28"/>
        <v>#VALUE!</v>
      </c>
      <c r="L115" s="49"/>
    </row>
    <row r="116" spans="1:24" ht="15.75" thickBot="1">
      <c r="A116" s="20"/>
      <c r="B116" s="21"/>
      <c r="C116" s="99"/>
      <c r="D116" s="99"/>
      <c r="E116" s="39"/>
      <c r="F116" s="39"/>
      <c r="G116" s="39"/>
      <c r="H116" s="39"/>
      <c r="I116" s="40"/>
      <c r="J116" s="40"/>
      <c r="K116" s="52"/>
      <c r="L116" s="50"/>
    </row>
    <row r="117" spans="1:24" s="2" customFormat="1" ht="32.25" thickBot="1">
      <c r="A117" s="22">
        <v>13</v>
      </c>
      <c r="B117" s="91"/>
      <c r="C117" s="97" t="s">
        <v>189</v>
      </c>
      <c r="D117" s="70"/>
      <c r="E117" s="24"/>
      <c r="F117" s="25"/>
      <c r="G117" s="25"/>
      <c r="H117" s="25"/>
      <c r="I117" s="26">
        <f>SUM(H119:H127)</f>
        <v>0</v>
      </c>
      <c r="J117" s="47"/>
      <c r="K117" s="42" t="e">
        <f>SUM(J119:J127)</f>
        <v>#VALUE!</v>
      </c>
      <c r="L117"/>
      <c r="M117"/>
      <c r="N117"/>
      <c r="O117"/>
      <c r="P117"/>
      <c r="Q117"/>
      <c r="R117"/>
      <c r="S117"/>
      <c r="T117"/>
      <c r="U117"/>
      <c r="V117"/>
      <c r="W117"/>
      <c r="X117"/>
    </row>
    <row r="118" spans="1:24" s="2" customFormat="1">
      <c r="A118" s="37"/>
      <c r="B118" s="95"/>
      <c r="C118" s="38"/>
      <c r="D118" s="29"/>
      <c r="E118" s="5"/>
      <c r="F118" s="5"/>
      <c r="G118" s="5"/>
      <c r="H118" s="5"/>
      <c r="I118" s="6"/>
      <c r="J118" s="6"/>
      <c r="K118" s="51"/>
      <c r="L118" s="50"/>
      <c r="M118"/>
      <c r="N118"/>
      <c r="O118"/>
      <c r="P118"/>
      <c r="Q118"/>
      <c r="R118"/>
      <c r="S118"/>
      <c r="T118"/>
      <c r="U118"/>
      <c r="V118"/>
      <c r="W118"/>
      <c r="X118"/>
    </row>
    <row r="119" spans="1:24" s="2" customFormat="1" ht="15.75">
      <c r="A119" s="43" t="s">
        <v>36</v>
      </c>
      <c r="B119" s="46"/>
      <c r="C119" s="87" t="s">
        <v>190</v>
      </c>
      <c r="D119" s="30"/>
      <c r="E119" s="11">
        <v>0</v>
      </c>
      <c r="F119" s="27" t="s">
        <v>17</v>
      </c>
      <c r="G119" s="11"/>
      <c r="H119" s="45">
        <f t="shared" ref="H119" si="30">+E119*G119</f>
        <v>0</v>
      </c>
      <c r="I119" s="6"/>
      <c r="J119" s="62" t="e">
        <f t="shared" ref="J119:J126" si="31">+H119/$I$467</f>
        <v>#VALUE!</v>
      </c>
      <c r="L119" s="49"/>
    </row>
    <row r="120" spans="1:24" s="2" customFormat="1" ht="15.75">
      <c r="A120" s="43" t="s">
        <v>52</v>
      </c>
      <c r="B120" s="46"/>
      <c r="C120" s="87" t="s">
        <v>191</v>
      </c>
      <c r="D120" s="30"/>
      <c r="E120" s="11">
        <v>0</v>
      </c>
      <c r="F120" s="27" t="s">
        <v>17</v>
      </c>
      <c r="G120" s="11"/>
      <c r="H120" s="45">
        <f t="shared" ref="H120:H126" si="32">+E120*G120</f>
        <v>0</v>
      </c>
      <c r="I120" s="6"/>
      <c r="J120" s="62" t="e">
        <f t="shared" si="31"/>
        <v>#VALUE!</v>
      </c>
      <c r="L120" s="49"/>
    </row>
    <row r="121" spans="1:24" s="2" customFormat="1" ht="15.75">
      <c r="A121" s="43" t="s">
        <v>75</v>
      </c>
      <c r="B121" s="46"/>
      <c r="C121" s="87" t="s">
        <v>192</v>
      </c>
      <c r="D121" s="30"/>
      <c r="E121" s="11">
        <v>0</v>
      </c>
      <c r="F121" s="27" t="s">
        <v>17</v>
      </c>
      <c r="G121" s="11"/>
      <c r="H121" s="45">
        <f t="shared" si="32"/>
        <v>0</v>
      </c>
      <c r="I121" s="6"/>
      <c r="J121" s="62" t="e">
        <f t="shared" si="31"/>
        <v>#VALUE!</v>
      </c>
      <c r="L121" s="49"/>
    </row>
    <row r="122" spans="1:24" s="2" customFormat="1" ht="15.75">
      <c r="A122" s="43" t="s">
        <v>198</v>
      </c>
      <c r="B122" s="46"/>
      <c r="C122" s="87" t="s">
        <v>193</v>
      </c>
      <c r="D122" s="30"/>
      <c r="E122" s="11">
        <v>0</v>
      </c>
      <c r="F122" s="27" t="s">
        <v>17</v>
      </c>
      <c r="G122" s="11"/>
      <c r="H122" s="45">
        <f t="shared" si="32"/>
        <v>0</v>
      </c>
      <c r="I122" s="6"/>
      <c r="J122" s="62" t="e">
        <f t="shared" si="31"/>
        <v>#VALUE!</v>
      </c>
      <c r="L122" s="49"/>
    </row>
    <row r="123" spans="1:24" s="2" customFormat="1" ht="15.75">
      <c r="A123" s="43" t="s">
        <v>199</v>
      </c>
      <c r="B123" s="46"/>
      <c r="C123" s="87" t="s">
        <v>194</v>
      </c>
      <c r="D123" s="30"/>
      <c r="E123" s="11">
        <v>0</v>
      </c>
      <c r="F123" s="27" t="s">
        <v>17</v>
      </c>
      <c r="G123" s="11"/>
      <c r="H123" s="45">
        <f t="shared" si="32"/>
        <v>0</v>
      </c>
      <c r="I123" s="6"/>
      <c r="J123" s="62" t="e">
        <f t="shared" si="31"/>
        <v>#VALUE!</v>
      </c>
      <c r="L123" s="49"/>
    </row>
    <row r="124" spans="1:24" s="2" customFormat="1" ht="15.75">
      <c r="A124" s="43" t="s">
        <v>200</v>
      </c>
      <c r="B124" s="46"/>
      <c r="C124" s="87" t="s">
        <v>195</v>
      </c>
      <c r="D124" s="30"/>
      <c r="E124" s="11">
        <v>0</v>
      </c>
      <c r="F124" s="27" t="s">
        <v>17</v>
      </c>
      <c r="G124" s="11"/>
      <c r="H124" s="45">
        <f t="shared" si="32"/>
        <v>0</v>
      </c>
      <c r="I124" s="6"/>
      <c r="J124" s="62" t="e">
        <f t="shared" si="31"/>
        <v>#VALUE!</v>
      </c>
      <c r="L124" s="49"/>
    </row>
    <row r="125" spans="1:24" s="2" customFormat="1" ht="15.75">
      <c r="A125" s="43" t="s">
        <v>201</v>
      </c>
      <c r="B125" s="46"/>
      <c r="C125" s="87" t="s">
        <v>196</v>
      </c>
      <c r="D125" s="30"/>
      <c r="E125" s="11">
        <v>0</v>
      </c>
      <c r="F125" s="27" t="s">
        <v>17</v>
      </c>
      <c r="G125" s="11"/>
      <c r="H125" s="45">
        <f t="shared" si="32"/>
        <v>0</v>
      </c>
      <c r="I125" s="6"/>
      <c r="J125" s="62" t="e">
        <f t="shared" si="31"/>
        <v>#VALUE!</v>
      </c>
      <c r="L125" s="49"/>
    </row>
    <row r="126" spans="1:24" s="2" customFormat="1" ht="15.75">
      <c r="A126" s="43" t="s">
        <v>202</v>
      </c>
      <c r="B126" s="46"/>
      <c r="C126" s="87" t="s">
        <v>197</v>
      </c>
      <c r="D126" s="30"/>
      <c r="E126" s="11">
        <v>0</v>
      </c>
      <c r="F126" s="27" t="s">
        <v>17</v>
      </c>
      <c r="G126" s="11"/>
      <c r="H126" s="45">
        <f t="shared" si="32"/>
        <v>0</v>
      </c>
      <c r="I126" s="6"/>
      <c r="J126" s="62" t="e">
        <f t="shared" si="31"/>
        <v>#VALUE!</v>
      </c>
      <c r="L126" s="49"/>
    </row>
    <row r="127" spans="1:24" ht="16.5" thickBot="1">
      <c r="A127" s="43"/>
      <c r="B127" s="21"/>
      <c r="C127" s="99"/>
      <c r="D127" s="99"/>
      <c r="E127" s="39"/>
      <c r="F127" s="39"/>
      <c r="G127" s="39"/>
      <c r="H127" s="39"/>
      <c r="I127" s="40"/>
      <c r="J127" s="40"/>
      <c r="K127" s="52"/>
      <c r="L127" s="50"/>
    </row>
    <row r="128" spans="1:24" s="2" customFormat="1" ht="21" thickBot="1">
      <c r="A128" s="22">
        <v>14</v>
      </c>
      <c r="B128" s="91"/>
      <c r="C128" s="23" t="s">
        <v>203</v>
      </c>
      <c r="D128" s="70"/>
      <c r="E128" s="24"/>
      <c r="F128" s="25"/>
      <c r="G128" s="25"/>
      <c r="H128" s="25"/>
      <c r="I128" s="26">
        <f>SUM(H130:H132)</f>
        <v>0</v>
      </c>
      <c r="J128" s="47"/>
      <c r="K128" s="42" t="e">
        <f>SUM(J130:J132)</f>
        <v>#VALUE!</v>
      </c>
      <c r="L128"/>
      <c r="M128"/>
      <c r="N128"/>
      <c r="O128"/>
      <c r="P128"/>
      <c r="Q128"/>
      <c r="R128"/>
      <c r="S128"/>
      <c r="T128"/>
      <c r="U128"/>
      <c r="V128"/>
      <c r="W128"/>
      <c r="X128"/>
    </row>
    <row r="129" spans="1:24" s="2" customFormat="1">
      <c r="A129" s="37"/>
      <c r="B129" s="95"/>
      <c r="C129" s="38"/>
      <c r="D129" s="29"/>
      <c r="E129" s="5"/>
      <c r="F129" s="5"/>
      <c r="G129" s="5"/>
      <c r="H129" s="5"/>
      <c r="I129" s="6"/>
      <c r="J129" s="6"/>
      <c r="K129" s="51"/>
      <c r="L129" s="50"/>
      <c r="M129"/>
      <c r="N129"/>
      <c r="O129"/>
      <c r="P129"/>
      <c r="Q129"/>
      <c r="R129"/>
      <c r="S129"/>
      <c r="T129"/>
      <c r="U129"/>
      <c r="V129"/>
      <c r="W129"/>
      <c r="X129"/>
    </row>
    <row r="130" spans="1:24" s="2" customFormat="1" ht="15.75">
      <c r="A130" s="43" t="s">
        <v>53</v>
      </c>
      <c r="B130" s="46" t="s">
        <v>81</v>
      </c>
      <c r="C130" s="87" t="s">
        <v>46</v>
      </c>
      <c r="D130" s="30"/>
      <c r="E130" s="11">
        <v>0</v>
      </c>
      <c r="F130" s="27" t="s">
        <v>24</v>
      </c>
      <c r="G130" s="11"/>
      <c r="H130" s="45">
        <f t="shared" ref="H130:H131" si="33">+E130*G130</f>
        <v>0</v>
      </c>
      <c r="I130" s="6"/>
      <c r="J130" s="62" t="e">
        <f>+H130/$I$467</f>
        <v>#VALUE!</v>
      </c>
      <c r="L130" s="49"/>
    </row>
    <row r="131" spans="1:24" s="2" customFormat="1" ht="15.75">
      <c r="A131" s="43" t="s">
        <v>54</v>
      </c>
      <c r="B131" s="46"/>
      <c r="C131" s="87" t="s">
        <v>204</v>
      </c>
      <c r="D131" s="30"/>
      <c r="E131" s="11">
        <v>0</v>
      </c>
      <c r="F131" s="27" t="s">
        <v>24</v>
      </c>
      <c r="G131" s="11"/>
      <c r="H131" s="45">
        <f t="shared" si="33"/>
        <v>0</v>
      </c>
      <c r="I131" s="6"/>
      <c r="J131" s="62" t="e">
        <f>+H131/$I$467</f>
        <v>#VALUE!</v>
      </c>
      <c r="L131" s="49"/>
    </row>
    <row r="132" spans="1:24" ht="16.5" thickBot="1">
      <c r="A132" s="43"/>
      <c r="B132" s="21"/>
      <c r="C132" s="99"/>
      <c r="D132" s="99"/>
      <c r="E132" s="39"/>
      <c r="F132" s="39"/>
      <c r="G132" s="39"/>
      <c r="H132" s="39"/>
      <c r="I132" s="40"/>
      <c r="J132" s="40"/>
      <c r="K132" s="52"/>
      <c r="L132" s="50"/>
    </row>
    <row r="133" spans="1:24" s="2" customFormat="1" ht="21" thickBot="1">
      <c r="A133" s="22">
        <v>15</v>
      </c>
      <c r="B133" s="91"/>
      <c r="C133" s="23" t="s">
        <v>71</v>
      </c>
      <c r="D133" s="70"/>
      <c r="E133" s="24"/>
      <c r="F133" s="25"/>
      <c r="G133" s="25"/>
      <c r="H133" s="25"/>
      <c r="I133" s="26">
        <f>SUM(H135:H150)</f>
        <v>0</v>
      </c>
      <c r="J133" s="47"/>
      <c r="K133" s="42" t="e">
        <f>SUM(J135:J150)</f>
        <v>#VALUE!</v>
      </c>
      <c r="L133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s="2" customFormat="1">
      <c r="A134" s="37"/>
      <c r="B134" s="95"/>
      <c r="C134" s="38"/>
      <c r="D134" s="29"/>
      <c r="E134" s="5"/>
      <c r="F134" s="5"/>
      <c r="G134" s="5"/>
      <c r="H134" s="5"/>
      <c r="I134" s="6"/>
      <c r="J134" s="6"/>
      <c r="K134" s="51"/>
      <c r="L134" s="50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24" s="2" customFormat="1" ht="15.75">
      <c r="B135" s="46" t="s">
        <v>56</v>
      </c>
      <c r="C135" s="87"/>
      <c r="D135" s="30"/>
      <c r="E135" s="11"/>
      <c r="F135" s="27"/>
      <c r="G135" s="11"/>
      <c r="H135" s="45"/>
      <c r="I135" s="6"/>
      <c r="J135" s="62"/>
      <c r="L135" s="49"/>
    </row>
    <row r="136" spans="1:24" s="2" customFormat="1" ht="15.75">
      <c r="A136" s="43" t="s">
        <v>55</v>
      </c>
      <c r="B136" s="46"/>
      <c r="C136" s="87" t="s">
        <v>205</v>
      </c>
      <c r="D136" s="30"/>
      <c r="E136" s="11">
        <v>0</v>
      </c>
      <c r="F136" s="27" t="s">
        <v>24</v>
      </c>
      <c r="G136" s="11"/>
      <c r="H136" s="45">
        <f t="shared" ref="H136" si="34">+E136*G136</f>
        <v>0</v>
      </c>
      <c r="I136" s="6"/>
      <c r="J136" s="62" t="e">
        <f>+H136/$I$467</f>
        <v>#VALUE!</v>
      </c>
      <c r="L136" s="49"/>
    </row>
    <row r="137" spans="1:24" s="2" customFormat="1" ht="15.75">
      <c r="A137" s="43" t="s">
        <v>77</v>
      </c>
      <c r="B137" s="46"/>
      <c r="C137" s="87" t="s">
        <v>57</v>
      </c>
      <c r="D137" s="30"/>
      <c r="E137" s="11">
        <v>0</v>
      </c>
      <c r="F137" s="27" t="s">
        <v>24</v>
      </c>
      <c r="G137" s="11"/>
      <c r="H137" s="45">
        <f t="shared" ref="H137:H149" si="35">+E137*G137</f>
        <v>0</v>
      </c>
      <c r="I137" s="6"/>
      <c r="J137" s="62" t="e">
        <f>+H137/$I$467</f>
        <v>#VALUE!</v>
      </c>
      <c r="L137" s="49"/>
    </row>
    <row r="138" spans="1:24" s="2" customFormat="1" ht="15.75">
      <c r="A138" s="43" t="s">
        <v>78</v>
      </c>
      <c r="B138" s="46"/>
      <c r="C138" s="87" t="s">
        <v>206</v>
      </c>
      <c r="D138" s="30"/>
      <c r="E138" s="11">
        <v>0</v>
      </c>
      <c r="F138" s="27" t="s">
        <v>24</v>
      </c>
      <c r="G138" s="11"/>
      <c r="H138" s="45">
        <f t="shared" si="35"/>
        <v>0</v>
      </c>
      <c r="I138" s="6"/>
      <c r="J138" s="62" t="e">
        <f>+H138/$I$467</f>
        <v>#VALUE!</v>
      </c>
      <c r="L138" s="49"/>
    </row>
    <row r="139" spans="1:24" s="2" customFormat="1" ht="15.75">
      <c r="A139" s="43" t="s">
        <v>217</v>
      </c>
      <c r="B139" s="46"/>
      <c r="C139" s="87" t="s">
        <v>76</v>
      </c>
      <c r="D139" s="30"/>
      <c r="E139" s="11">
        <v>0</v>
      </c>
      <c r="F139" s="27" t="s">
        <v>24</v>
      </c>
      <c r="G139" s="11"/>
      <c r="H139" s="45">
        <f t="shared" si="35"/>
        <v>0</v>
      </c>
      <c r="I139" s="6"/>
      <c r="J139" s="62" t="e">
        <f>+H139/$I$467</f>
        <v>#VALUE!</v>
      </c>
      <c r="L139" s="49"/>
    </row>
    <row r="140" spans="1:24" s="2" customFormat="1" ht="15.75">
      <c r="B140" s="46" t="s">
        <v>207</v>
      </c>
      <c r="C140" s="87"/>
      <c r="D140" s="30"/>
      <c r="E140" s="11"/>
      <c r="F140" s="27"/>
      <c r="G140" s="11"/>
      <c r="H140" s="45"/>
      <c r="I140" s="6"/>
      <c r="J140" s="62"/>
      <c r="L140" s="49"/>
    </row>
    <row r="141" spans="1:24" s="2" customFormat="1" ht="15.75">
      <c r="A141" s="43" t="s">
        <v>218</v>
      </c>
      <c r="B141" s="46"/>
      <c r="C141" s="87" t="s">
        <v>208</v>
      </c>
      <c r="D141" s="30"/>
      <c r="E141" s="11">
        <v>0</v>
      </c>
      <c r="F141" s="27" t="s">
        <v>17</v>
      </c>
      <c r="G141" s="11"/>
      <c r="H141" s="45">
        <f t="shared" si="35"/>
        <v>0</v>
      </c>
      <c r="I141" s="6"/>
      <c r="J141" s="62" t="e">
        <f t="shared" ref="J141:J149" si="36">+H141/$I$467</f>
        <v>#VALUE!</v>
      </c>
      <c r="L141" s="49"/>
    </row>
    <row r="142" spans="1:24" s="2" customFormat="1" ht="15.75">
      <c r="A142" s="43" t="s">
        <v>219</v>
      </c>
      <c r="B142" s="46"/>
      <c r="C142" s="87" t="s">
        <v>209</v>
      </c>
      <c r="D142" s="30"/>
      <c r="E142" s="11">
        <v>0</v>
      </c>
      <c r="F142" s="27" t="s">
        <v>17</v>
      </c>
      <c r="G142" s="11"/>
      <c r="H142" s="45">
        <f t="shared" si="35"/>
        <v>0</v>
      </c>
      <c r="I142" s="6"/>
      <c r="J142" s="62" t="e">
        <f t="shared" si="36"/>
        <v>#VALUE!</v>
      </c>
      <c r="L142" s="49"/>
    </row>
    <row r="143" spans="1:24" s="2" customFormat="1" ht="15.75">
      <c r="A143" s="43" t="s">
        <v>220</v>
      </c>
      <c r="B143" s="46"/>
      <c r="C143" s="87" t="s">
        <v>210</v>
      </c>
      <c r="D143" s="30"/>
      <c r="E143" s="11">
        <v>0</v>
      </c>
      <c r="F143" s="27" t="s">
        <v>17</v>
      </c>
      <c r="G143" s="11"/>
      <c r="H143" s="45">
        <f t="shared" si="35"/>
        <v>0</v>
      </c>
      <c r="I143" s="6"/>
      <c r="J143" s="62" t="e">
        <f t="shared" si="36"/>
        <v>#VALUE!</v>
      </c>
      <c r="L143" s="49"/>
    </row>
    <row r="144" spans="1:24" s="2" customFormat="1" ht="15.75">
      <c r="A144" s="43" t="s">
        <v>221</v>
      </c>
      <c r="B144" s="46"/>
      <c r="C144" s="87" t="s">
        <v>211</v>
      </c>
      <c r="D144" s="30"/>
      <c r="E144" s="11">
        <v>0</v>
      </c>
      <c r="F144" s="27" t="s">
        <v>24</v>
      </c>
      <c r="G144" s="11"/>
      <c r="H144" s="45">
        <f t="shared" si="35"/>
        <v>0</v>
      </c>
      <c r="I144" s="6"/>
      <c r="J144" s="62" t="e">
        <f t="shared" si="36"/>
        <v>#VALUE!</v>
      </c>
      <c r="L144" s="49"/>
    </row>
    <row r="145" spans="1:24" s="2" customFormat="1" ht="15.75">
      <c r="A145" s="43" t="s">
        <v>222</v>
      </c>
      <c r="B145" s="46"/>
      <c r="C145" s="87" t="s">
        <v>212</v>
      </c>
      <c r="D145" s="30"/>
      <c r="E145" s="11">
        <v>0</v>
      </c>
      <c r="F145" s="27" t="s">
        <v>18</v>
      </c>
      <c r="G145" s="11"/>
      <c r="H145" s="45">
        <f t="shared" si="35"/>
        <v>0</v>
      </c>
      <c r="I145" s="6"/>
      <c r="J145" s="62" t="e">
        <f t="shared" si="36"/>
        <v>#VALUE!</v>
      </c>
      <c r="L145" s="49"/>
    </row>
    <row r="146" spans="1:24" s="2" customFormat="1" ht="15.75">
      <c r="A146" s="43" t="s">
        <v>223</v>
      </c>
      <c r="B146" s="46"/>
      <c r="C146" s="87" t="s">
        <v>213</v>
      </c>
      <c r="D146" s="30"/>
      <c r="E146" s="11">
        <v>0</v>
      </c>
      <c r="F146" s="27" t="s">
        <v>24</v>
      </c>
      <c r="G146" s="11"/>
      <c r="H146" s="45">
        <f t="shared" si="35"/>
        <v>0</v>
      </c>
      <c r="I146" s="6"/>
      <c r="J146" s="62" t="e">
        <f t="shared" si="36"/>
        <v>#VALUE!</v>
      </c>
      <c r="L146" s="49"/>
    </row>
    <row r="147" spans="1:24" s="2" customFormat="1" ht="15.75">
      <c r="A147" s="43" t="s">
        <v>224</v>
      </c>
      <c r="B147" s="46"/>
      <c r="C147" s="87" t="s">
        <v>214</v>
      </c>
      <c r="D147" s="30"/>
      <c r="E147" s="11">
        <v>0</v>
      </c>
      <c r="F147" s="27" t="s">
        <v>17</v>
      </c>
      <c r="G147" s="11"/>
      <c r="H147" s="45">
        <f t="shared" si="35"/>
        <v>0</v>
      </c>
      <c r="I147" s="6"/>
      <c r="J147" s="62" t="e">
        <f t="shared" si="36"/>
        <v>#VALUE!</v>
      </c>
      <c r="L147" s="49"/>
    </row>
    <row r="148" spans="1:24" s="2" customFormat="1" ht="15.75">
      <c r="A148" s="43" t="s">
        <v>225</v>
      </c>
      <c r="B148" s="46"/>
      <c r="C148" s="87" t="s">
        <v>215</v>
      </c>
      <c r="D148" s="30"/>
      <c r="E148" s="11">
        <v>0</v>
      </c>
      <c r="F148" s="27" t="s">
        <v>17</v>
      </c>
      <c r="G148" s="11"/>
      <c r="H148" s="45">
        <f t="shared" si="35"/>
        <v>0</v>
      </c>
      <c r="I148" s="6"/>
      <c r="J148" s="62" t="e">
        <f t="shared" si="36"/>
        <v>#VALUE!</v>
      </c>
      <c r="L148" s="49"/>
    </row>
    <row r="149" spans="1:24" s="2" customFormat="1" ht="15.75">
      <c r="A149" s="43" t="s">
        <v>226</v>
      </c>
      <c r="B149" s="46"/>
      <c r="C149" s="87" t="s">
        <v>216</v>
      </c>
      <c r="D149" s="30"/>
      <c r="E149" s="11">
        <v>0</v>
      </c>
      <c r="F149" s="27" t="s">
        <v>24</v>
      </c>
      <c r="G149" s="11"/>
      <c r="H149" s="45">
        <f t="shared" si="35"/>
        <v>0</v>
      </c>
      <c r="I149" s="6"/>
      <c r="J149" s="62" t="e">
        <f t="shared" si="36"/>
        <v>#VALUE!</v>
      </c>
      <c r="L149" s="49"/>
    </row>
    <row r="150" spans="1:24" ht="16.5" thickBot="1">
      <c r="A150" s="43"/>
      <c r="B150" s="21"/>
      <c r="C150" s="99"/>
      <c r="D150" s="99"/>
      <c r="E150" s="39"/>
      <c r="F150" s="39"/>
      <c r="G150" s="39"/>
      <c r="H150" s="39"/>
      <c r="I150" s="40"/>
      <c r="J150" s="40"/>
      <c r="K150" s="52"/>
      <c r="L150" s="50"/>
    </row>
    <row r="151" spans="1:24" s="2" customFormat="1" ht="21" thickBot="1">
      <c r="A151" s="22">
        <v>16</v>
      </c>
      <c r="B151" s="91"/>
      <c r="C151" s="23" t="s">
        <v>227</v>
      </c>
      <c r="D151" s="70"/>
      <c r="E151" s="24"/>
      <c r="F151" s="25"/>
      <c r="G151" s="25"/>
      <c r="H151" s="25"/>
      <c r="I151" s="26">
        <f>SUM(H153:H155)</f>
        <v>0</v>
      </c>
      <c r="J151" s="47"/>
      <c r="K151" s="42" t="e">
        <f>SUM(J153:J155)</f>
        <v>#VALUE!</v>
      </c>
      <c r="L151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s="2" customFormat="1">
      <c r="A152" s="37"/>
      <c r="B152" s="95"/>
      <c r="C152" s="38"/>
      <c r="D152" s="29"/>
      <c r="E152" s="5"/>
      <c r="F152" s="5"/>
      <c r="G152" s="5"/>
      <c r="H152" s="5"/>
      <c r="I152" s="6"/>
      <c r="J152" s="6"/>
      <c r="K152" s="51"/>
      <c r="L152" s="50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s="2" customFormat="1" ht="15.75">
      <c r="A153" s="43" t="s">
        <v>59</v>
      </c>
      <c r="B153" s="46" t="s">
        <v>230</v>
      </c>
      <c r="C153" s="87" t="s">
        <v>228</v>
      </c>
      <c r="D153" s="30"/>
      <c r="E153" s="11">
        <v>0</v>
      </c>
      <c r="F153" s="27" t="s">
        <v>16</v>
      </c>
      <c r="G153" s="11"/>
      <c r="H153" s="45">
        <f t="shared" ref="H153" si="37">+E153*G153</f>
        <v>0</v>
      </c>
      <c r="I153" s="6"/>
      <c r="J153" s="62" t="e">
        <f>+H153/$I$467</f>
        <v>#VALUE!</v>
      </c>
      <c r="L153" s="49"/>
    </row>
    <row r="154" spans="1:24" s="2" customFormat="1" ht="15.75">
      <c r="A154" s="43" t="s">
        <v>60</v>
      </c>
      <c r="B154" s="46"/>
      <c r="C154" s="87" t="s">
        <v>229</v>
      </c>
      <c r="D154" s="30"/>
      <c r="E154" s="11">
        <v>0</v>
      </c>
      <c r="F154" s="27" t="s">
        <v>17</v>
      </c>
      <c r="G154" s="11"/>
      <c r="H154" s="45">
        <f t="shared" ref="H154" si="38">+E154*G154</f>
        <v>0</v>
      </c>
      <c r="I154" s="6"/>
      <c r="J154" s="62" t="e">
        <f>+H154/$I$467</f>
        <v>#VALUE!</v>
      </c>
      <c r="L154" s="49"/>
    </row>
    <row r="155" spans="1:24" ht="16.5" thickBot="1">
      <c r="A155" s="43"/>
      <c r="B155" s="21"/>
      <c r="C155" s="99"/>
      <c r="D155" s="99"/>
      <c r="E155" s="39"/>
      <c r="F155" s="39"/>
      <c r="G155" s="39"/>
      <c r="H155" s="39"/>
      <c r="I155" s="40"/>
      <c r="J155" s="40"/>
      <c r="K155" s="52"/>
      <c r="L155" s="50"/>
    </row>
    <row r="156" spans="1:24" s="2" customFormat="1" ht="21" thickBot="1">
      <c r="A156" s="22">
        <v>17</v>
      </c>
      <c r="B156" s="91"/>
      <c r="C156" s="23" t="s">
        <v>62</v>
      </c>
      <c r="D156" s="70"/>
      <c r="E156" s="24"/>
      <c r="F156" s="25"/>
      <c r="G156" s="25"/>
      <c r="H156" s="25"/>
      <c r="I156" s="26">
        <f>SUM(H158:H159)</f>
        <v>0</v>
      </c>
      <c r="J156" s="47"/>
      <c r="K156" s="42" t="e">
        <f>SUM(J158:J159)</f>
        <v>#VALUE!</v>
      </c>
      <c r="L156"/>
      <c r="M156"/>
      <c r="N156"/>
      <c r="O156"/>
      <c r="P156"/>
      <c r="Q156"/>
      <c r="R156"/>
      <c r="S156"/>
      <c r="T156"/>
      <c r="U156"/>
      <c r="V156"/>
      <c r="W156"/>
      <c r="X156"/>
    </row>
    <row r="157" spans="1:24" s="2" customFormat="1">
      <c r="A157" s="37"/>
      <c r="B157" s="95"/>
      <c r="C157" s="38"/>
      <c r="D157" s="29"/>
      <c r="E157" s="5"/>
      <c r="F157" s="5"/>
      <c r="G157" s="5"/>
      <c r="H157" s="5"/>
      <c r="I157" s="6"/>
      <c r="J157" s="6"/>
      <c r="K157" s="51"/>
      <c r="L157" s="50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s="2" customFormat="1" ht="15.75">
      <c r="A158" s="43" t="s">
        <v>58</v>
      </c>
      <c r="B158" s="46"/>
      <c r="C158" s="87" t="s">
        <v>231</v>
      </c>
      <c r="D158" s="30"/>
      <c r="E158" s="11">
        <v>0</v>
      </c>
      <c r="F158" s="27" t="s">
        <v>17</v>
      </c>
      <c r="G158" s="11"/>
      <c r="H158" s="45">
        <f t="shared" ref="H158" si="39">+E158*G158</f>
        <v>0</v>
      </c>
      <c r="I158" s="6"/>
      <c r="J158" s="62" t="e">
        <f>+H158/$I$467</f>
        <v>#VALUE!</v>
      </c>
      <c r="L158" s="49"/>
    </row>
    <row r="159" spans="1:24" ht="16.5" thickBot="1">
      <c r="A159" s="43"/>
      <c r="B159" s="21"/>
      <c r="C159" s="99"/>
      <c r="D159" s="99"/>
      <c r="E159" s="39"/>
      <c r="F159" s="39"/>
      <c r="G159" s="39"/>
      <c r="H159" s="39"/>
      <c r="I159" s="40"/>
      <c r="J159" s="40"/>
      <c r="K159" s="52"/>
      <c r="L159" s="50"/>
    </row>
    <row r="160" spans="1:24" s="2" customFormat="1" ht="21" thickBot="1">
      <c r="A160" s="22">
        <v>18</v>
      </c>
      <c r="B160" s="91"/>
      <c r="C160" s="23" t="s">
        <v>72</v>
      </c>
      <c r="D160" s="70"/>
      <c r="E160" s="24"/>
      <c r="F160" s="25"/>
      <c r="G160" s="25"/>
      <c r="H160" s="25"/>
      <c r="I160" s="26">
        <f>SUM(H162:H167)</f>
        <v>0</v>
      </c>
      <c r="J160" s="47"/>
      <c r="K160" s="42" t="e">
        <f>SUM(J162:J167)</f>
        <v>#VALUE!</v>
      </c>
      <c r="L160"/>
      <c r="M160"/>
      <c r="N160"/>
      <c r="O160"/>
      <c r="P160"/>
      <c r="Q160"/>
      <c r="R160"/>
      <c r="S160"/>
      <c r="T160"/>
      <c r="U160"/>
      <c r="V160"/>
      <c r="W160"/>
      <c r="X160"/>
    </row>
    <row r="161" spans="1:24" s="2" customFormat="1">
      <c r="A161" s="37"/>
      <c r="B161" s="95"/>
      <c r="C161" s="38"/>
      <c r="D161" s="29"/>
      <c r="E161" s="5"/>
      <c r="F161" s="5"/>
      <c r="G161" s="5"/>
      <c r="H161" s="5"/>
      <c r="I161" s="6"/>
      <c r="J161" s="6"/>
      <c r="K161" s="51"/>
      <c r="L161" s="50"/>
      <c r="M161"/>
      <c r="N161"/>
      <c r="O161"/>
      <c r="P161"/>
      <c r="Q161"/>
      <c r="R161"/>
      <c r="S161"/>
      <c r="T161"/>
      <c r="U161"/>
      <c r="V161"/>
      <c r="W161"/>
      <c r="X161"/>
    </row>
    <row r="162" spans="1:24" s="2" customFormat="1" ht="15.75">
      <c r="B162" s="46" t="s">
        <v>64</v>
      </c>
      <c r="C162" s="87"/>
      <c r="D162" s="30"/>
      <c r="E162" s="11"/>
      <c r="F162" s="27"/>
      <c r="G162" s="11"/>
      <c r="H162" s="45"/>
      <c r="I162" s="6"/>
      <c r="J162" s="62"/>
      <c r="L162" s="49"/>
    </row>
    <row r="163" spans="1:24" s="2" customFormat="1" ht="15.75">
      <c r="A163" s="43" t="s">
        <v>61</v>
      </c>
      <c r="B163" s="46"/>
      <c r="C163" s="87" t="s">
        <v>65</v>
      </c>
      <c r="D163" s="30"/>
      <c r="E163" s="11">
        <v>0</v>
      </c>
      <c r="F163" s="27" t="s">
        <v>17</v>
      </c>
      <c r="G163" s="11"/>
      <c r="H163" s="45">
        <f t="shared" ref="H163" si="40">+E163*G163</f>
        <v>0</v>
      </c>
      <c r="I163" s="6"/>
      <c r="J163" s="62" t="e">
        <f>+H163/$I$467</f>
        <v>#VALUE!</v>
      </c>
      <c r="L163" s="49"/>
    </row>
    <row r="164" spans="1:24" s="2" customFormat="1" ht="15.75">
      <c r="A164" s="43" t="s">
        <v>79</v>
      </c>
      <c r="B164" s="46"/>
      <c r="C164" s="87" t="s">
        <v>232</v>
      </c>
      <c r="D164" s="30"/>
      <c r="E164" s="11">
        <v>0</v>
      </c>
      <c r="F164" s="27" t="s">
        <v>17</v>
      </c>
      <c r="G164" s="11"/>
      <c r="H164" s="45">
        <f t="shared" ref="H164:H166" si="41">+E164*G164</f>
        <v>0</v>
      </c>
      <c r="I164" s="6"/>
      <c r="J164" s="62" t="e">
        <f>+H164/$I$467</f>
        <v>#VALUE!</v>
      </c>
      <c r="L164" s="49"/>
    </row>
    <row r="165" spans="1:24" s="2" customFormat="1" ht="15.75">
      <c r="A165" s="43" t="s">
        <v>233</v>
      </c>
      <c r="B165" s="46"/>
      <c r="C165" s="87" t="s">
        <v>66</v>
      </c>
      <c r="D165" s="30"/>
      <c r="E165" s="11">
        <v>0</v>
      </c>
      <c r="F165" s="27" t="s">
        <v>17</v>
      </c>
      <c r="G165" s="11"/>
      <c r="H165" s="45">
        <f t="shared" si="41"/>
        <v>0</v>
      </c>
      <c r="I165" s="6"/>
      <c r="J165" s="62" t="e">
        <f>+H165/$I$467</f>
        <v>#VALUE!</v>
      </c>
      <c r="L165" s="49"/>
    </row>
    <row r="166" spans="1:24" s="2" customFormat="1" ht="15.75">
      <c r="A166" s="43" t="s">
        <v>234</v>
      </c>
      <c r="B166" s="46"/>
      <c r="C166" s="87" t="s">
        <v>67</v>
      </c>
      <c r="D166" s="30"/>
      <c r="E166" s="11">
        <v>0</v>
      </c>
      <c r="F166" s="27" t="s">
        <v>17</v>
      </c>
      <c r="G166" s="11"/>
      <c r="H166" s="45">
        <f t="shared" si="41"/>
        <v>0</v>
      </c>
      <c r="I166" s="6"/>
      <c r="J166" s="62" t="e">
        <f>+H166/$I$467</f>
        <v>#VALUE!</v>
      </c>
      <c r="L166" s="49"/>
    </row>
    <row r="167" spans="1:24" ht="16.5" thickBot="1">
      <c r="A167" s="43"/>
      <c r="B167" s="21"/>
      <c r="C167" s="99"/>
      <c r="D167" s="99"/>
      <c r="E167" s="39"/>
      <c r="F167" s="39"/>
      <c r="G167" s="39"/>
      <c r="H167" s="39"/>
      <c r="I167" s="40"/>
      <c r="J167" s="40"/>
      <c r="K167" s="52"/>
      <c r="L167" s="50"/>
    </row>
    <row r="168" spans="1:24" s="2" customFormat="1" ht="21" thickBot="1">
      <c r="A168" s="22">
        <v>19</v>
      </c>
      <c r="B168" s="91"/>
      <c r="C168" s="23" t="s">
        <v>68</v>
      </c>
      <c r="D168" s="70"/>
      <c r="E168" s="24"/>
      <c r="F168" s="25"/>
      <c r="G168" s="25"/>
      <c r="H168" s="25"/>
      <c r="I168" s="26">
        <f>SUM(H170:H172)</f>
        <v>0</v>
      </c>
      <c r="J168" s="47"/>
      <c r="K168" s="42" t="e">
        <f>SUM(J170:J172)</f>
        <v>#VALUE!</v>
      </c>
      <c r="L168"/>
      <c r="M168"/>
      <c r="N168"/>
      <c r="O168"/>
      <c r="P168"/>
      <c r="Q168"/>
      <c r="R168"/>
      <c r="S168"/>
      <c r="T168"/>
      <c r="U168"/>
      <c r="V168"/>
      <c r="W168"/>
      <c r="X168"/>
    </row>
    <row r="169" spans="1:24" s="2" customFormat="1">
      <c r="A169" s="37"/>
      <c r="B169" s="95"/>
      <c r="C169" s="38"/>
      <c r="D169" s="29"/>
      <c r="E169" s="5"/>
      <c r="F169" s="5"/>
      <c r="G169" s="5"/>
      <c r="H169" s="5"/>
      <c r="I169" s="6"/>
      <c r="J169" s="6"/>
      <c r="K169" s="51"/>
      <c r="L169" s="50"/>
      <c r="M169"/>
      <c r="N169"/>
      <c r="O169"/>
      <c r="P169"/>
      <c r="Q169"/>
      <c r="R169"/>
      <c r="S169"/>
      <c r="T169"/>
      <c r="U169"/>
      <c r="V169"/>
      <c r="W169"/>
      <c r="X169"/>
    </row>
    <row r="170" spans="1:24" s="2" customFormat="1" ht="15.75">
      <c r="A170" s="43" t="s">
        <v>63</v>
      </c>
      <c r="B170" s="46"/>
      <c r="C170" s="87" t="s">
        <v>69</v>
      </c>
      <c r="D170" s="30"/>
      <c r="E170" s="11">
        <v>0</v>
      </c>
      <c r="F170" s="27" t="s">
        <v>16</v>
      </c>
      <c r="G170" s="11"/>
      <c r="H170" s="45">
        <f t="shared" ref="H170" si="42">+E170*G170</f>
        <v>0</v>
      </c>
      <c r="I170" s="6"/>
      <c r="J170" s="62" t="e">
        <f>+H170/$I$467</f>
        <v>#VALUE!</v>
      </c>
      <c r="L170" s="49"/>
    </row>
    <row r="171" spans="1:24" s="2" customFormat="1" ht="15.75">
      <c r="A171" s="43" t="s">
        <v>73</v>
      </c>
      <c r="B171" s="46"/>
      <c r="C171" s="87" t="s">
        <v>70</v>
      </c>
      <c r="D171" s="30"/>
      <c r="E171" s="11">
        <v>0</v>
      </c>
      <c r="F171" s="27" t="s">
        <v>16</v>
      </c>
      <c r="G171" s="11"/>
      <c r="H171" s="45">
        <f t="shared" ref="H171" si="43">+E171*G171</f>
        <v>0</v>
      </c>
      <c r="I171" s="6"/>
      <c r="J171" s="62" t="e">
        <f>+H171/$I$467</f>
        <v>#VALUE!</v>
      </c>
      <c r="L171" s="49"/>
    </row>
    <row r="172" spans="1:24" ht="16.5" thickBot="1">
      <c r="A172" s="43"/>
      <c r="B172" s="21"/>
      <c r="C172" s="99"/>
      <c r="D172" s="99"/>
      <c r="E172" s="39"/>
      <c r="F172" s="39"/>
      <c r="G172" s="39"/>
      <c r="H172" s="39"/>
      <c r="I172" s="40"/>
      <c r="J172" s="40"/>
      <c r="K172" s="52"/>
      <c r="L172" s="50"/>
    </row>
    <row r="173" spans="1:24" s="2" customFormat="1" ht="21" thickBot="1">
      <c r="A173" s="22">
        <v>20</v>
      </c>
      <c r="B173" s="91"/>
      <c r="C173" s="23" t="s">
        <v>68</v>
      </c>
      <c r="D173" s="70"/>
      <c r="E173" s="24"/>
      <c r="F173" s="25"/>
      <c r="G173" s="25"/>
      <c r="H173" s="25"/>
      <c r="I173" s="26">
        <f>SUM(H175:H190)</f>
        <v>0</v>
      </c>
      <c r="J173" s="47"/>
      <c r="K173" s="42" t="e">
        <f>SUM(J175:J190)</f>
        <v>#VALUE!</v>
      </c>
      <c r="L173"/>
      <c r="M173"/>
      <c r="N173"/>
      <c r="O173"/>
      <c r="P173"/>
      <c r="Q173"/>
      <c r="R173"/>
      <c r="S173"/>
      <c r="T173"/>
      <c r="U173"/>
      <c r="V173"/>
      <c r="W173"/>
      <c r="X173"/>
    </row>
    <row r="174" spans="1:24" s="2" customFormat="1">
      <c r="A174" s="37"/>
      <c r="B174" s="95"/>
      <c r="C174" s="38"/>
      <c r="D174" s="29"/>
      <c r="E174" s="5"/>
      <c r="F174" s="5"/>
      <c r="G174" s="5"/>
      <c r="H174" s="5"/>
      <c r="I174" s="6"/>
      <c r="J174" s="6"/>
      <c r="K174" s="51"/>
      <c r="L174" s="50"/>
      <c r="M174"/>
      <c r="N174"/>
      <c r="O174"/>
      <c r="P174"/>
      <c r="Q174"/>
      <c r="R174"/>
      <c r="S174"/>
      <c r="T174"/>
      <c r="U174"/>
      <c r="V174"/>
      <c r="W174"/>
      <c r="X174"/>
    </row>
    <row r="175" spans="1:24" s="2" customFormat="1" ht="15.75">
      <c r="A175" s="43"/>
      <c r="B175" s="46" t="s">
        <v>397</v>
      </c>
      <c r="C175" s="87" t="s">
        <v>398</v>
      </c>
      <c r="D175" s="30"/>
      <c r="E175" s="11"/>
      <c r="F175" s="27"/>
      <c r="G175" s="11"/>
      <c r="H175" s="45"/>
      <c r="I175" s="6"/>
      <c r="J175" s="62"/>
      <c r="L175" s="49"/>
    </row>
    <row r="176" spans="1:24" s="2" customFormat="1" ht="15.75">
      <c r="A176" s="43" t="s">
        <v>414</v>
      </c>
      <c r="B176" s="46"/>
      <c r="C176" s="87" t="s">
        <v>399</v>
      </c>
      <c r="D176" s="30"/>
      <c r="E176" s="11">
        <v>0</v>
      </c>
      <c r="F176" s="27" t="s">
        <v>18</v>
      </c>
      <c r="G176" s="11"/>
      <c r="H176" s="45">
        <f t="shared" ref="H176" si="44">+E176*G176</f>
        <v>0</v>
      </c>
      <c r="I176" s="6"/>
      <c r="J176" s="62" t="e">
        <f t="shared" ref="J176:J189" si="45">+H176/$I$467</f>
        <v>#VALUE!</v>
      </c>
      <c r="L176" s="49"/>
    </row>
    <row r="177" spans="1:24" s="2" customFormat="1" ht="15.75">
      <c r="A177" s="43" t="s">
        <v>415</v>
      </c>
      <c r="B177" s="46"/>
      <c r="C177" s="87" t="s">
        <v>400</v>
      </c>
      <c r="D177" s="30"/>
      <c r="E177" s="11">
        <v>0</v>
      </c>
      <c r="F177" s="27" t="s">
        <v>18</v>
      </c>
      <c r="G177" s="11"/>
      <c r="H177" s="45">
        <f t="shared" ref="H177:H189" si="46">+E177*G177</f>
        <v>0</v>
      </c>
      <c r="I177" s="6"/>
      <c r="J177" s="62" t="e">
        <f t="shared" si="45"/>
        <v>#VALUE!</v>
      </c>
      <c r="L177" s="49"/>
    </row>
    <row r="178" spans="1:24" s="2" customFormat="1" ht="15.75">
      <c r="A178" s="43" t="s">
        <v>416</v>
      </c>
      <c r="B178" s="46"/>
      <c r="C178" s="87" t="s">
        <v>401</v>
      </c>
      <c r="D178" s="30"/>
      <c r="E178" s="11">
        <v>0</v>
      </c>
      <c r="F178" s="27" t="s">
        <v>18</v>
      </c>
      <c r="G178" s="11"/>
      <c r="H178" s="45">
        <f t="shared" si="46"/>
        <v>0</v>
      </c>
      <c r="I178" s="6"/>
      <c r="J178" s="62" t="e">
        <f t="shared" si="45"/>
        <v>#VALUE!</v>
      </c>
      <c r="L178" s="49"/>
    </row>
    <row r="179" spans="1:24" s="2" customFormat="1" ht="15.75">
      <c r="A179" s="43" t="s">
        <v>417</v>
      </c>
      <c r="B179" s="46"/>
      <c r="C179" s="87" t="s">
        <v>402</v>
      </c>
      <c r="D179" s="30"/>
      <c r="E179" s="11">
        <v>0</v>
      </c>
      <c r="F179" s="27" t="s">
        <v>18</v>
      </c>
      <c r="G179" s="11"/>
      <c r="H179" s="45">
        <f t="shared" si="46"/>
        <v>0</v>
      </c>
      <c r="I179" s="6"/>
      <c r="J179" s="62" t="e">
        <f t="shared" si="45"/>
        <v>#VALUE!</v>
      </c>
      <c r="L179" s="49"/>
    </row>
    <row r="180" spans="1:24" s="2" customFormat="1" ht="15.75">
      <c r="A180" s="43" t="s">
        <v>418</v>
      </c>
      <c r="B180" s="46"/>
      <c r="C180" s="87" t="s">
        <v>403</v>
      </c>
      <c r="D180" s="30"/>
      <c r="E180" s="11">
        <v>0</v>
      </c>
      <c r="F180" s="27" t="s">
        <v>18</v>
      </c>
      <c r="G180" s="11"/>
      <c r="H180" s="45">
        <f t="shared" si="46"/>
        <v>0</v>
      </c>
      <c r="I180" s="6"/>
      <c r="J180" s="62" t="e">
        <f t="shared" si="45"/>
        <v>#VALUE!</v>
      </c>
      <c r="L180" s="49"/>
    </row>
    <row r="181" spans="1:24" s="2" customFormat="1" ht="15.75">
      <c r="A181" s="43" t="s">
        <v>419</v>
      </c>
      <c r="B181" s="46"/>
      <c r="C181" s="87" t="s">
        <v>404</v>
      </c>
      <c r="D181" s="30"/>
      <c r="E181" s="11">
        <v>0</v>
      </c>
      <c r="F181" s="27" t="s">
        <v>18</v>
      </c>
      <c r="G181" s="11"/>
      <c r="H181" s="45">
        <f t="shared" si="46"/>
        <v>0</v>
      </c>
      <c r="I181" s="6"/>
      <c r="J181" s="62" t="e">
        <f t="shared" si="45"/>
        <v>#VALUE!</v>
      </c>
      <c r="L181" s="49"/>
    </row>
    <row r="182" spans="1:24" s="2" customFormat="1" ht="15.75">
      <c r="A182" s="43" t="s">
        <v>420</v>
      </c>
      <c r="B182" s="46"/>
      <c r="C182" s="87" t="s">
        <v>405</v>
      </c>
      <c r="D182" s="30"/>
      <c r="E182" s="11">
        <v>0</v>
      </c>
      <c r="F182" s="27" t="s">
        <v>18</v>
      </c>
      <c r="G182" s="11"/>
      <c r="H182" s="45">
        <f t="shared" si="46"/>
        <v>0</v>
      </c>
      <c r="I182" s="6"/>
      <c r="J182" s="62" t="e">
        <f t="shared" si="45"/>
        <v>#VALUE!</v>
      </c>
      <c r="L182" s="49"/>
    </row>
    <row r="183" spans="1:24" s="2" customFormat="1" ht="15.75">
      <c r="A183" s="43" t="s">
        <v>421</v>
      </c>
      <c r="B183" s="46"/>
      <c r="C183" s="87" t="s">
        <v>406</v>
      </c>
      <c r="D183" s="30"/>
      <c r="E183" s="11">
        <v>0</v>
      </c>
      <c r="F183" s="27" t="s">
        <v>18</v>
      </c>
      <c r="G183" s="11"/>
      <c r="H183" s="45">
        <f t="shared" si="46"/>
        <v>0</v>
      </c>
      <c r="I183" s="6"/>
      <c r="J183" s="62" t="e">
        <f t="shared" si="45"/>
        <v>#VALUE!</v>
      </c>
      <c r="L183" s="49"/>
    </row>
    <row r="184" spans="1:24" s="2" customFormat="1" ht="15.75">
      <c r="A184" s="43" t="s">
        <v>422</v>
      </c>
      <c r="B184" s="46"/>
      <c r="C184" s="87" t="s">
        <v>407</v>
      </c>
      <c r="D184" s="30"/>
      <c r="E184" s="11">
        <v>0</v>
      </c>
      <c r="F184" s="27" t="s">
        <v>18</v>
      </c>
      <c r="G184" s="11"/>
      <c r="H184" s="45">
        <f t="shared" si="46"/>
        <v>0</v>
      </c>
      <c r="I184" s="6"/>
      <c r="J184" s="62" t="e">
        <f t="shared" si="45"/>
        <v>#VALUE!</v>
      </c>
      <c r="L184" s="49"/>
    </row>
    <row r="185" spans="1:24" s="2" customFormat="1" ht="15.75">
      <c r="A185" s="43" t="s">
        <v>423</v>
      </c>
      <c r="B185" s="46"/>
      <c r="C185" s="87" t="s">
        <v>408</v>
      </c>
      <c r="D185" s="30"/>
      <c r="E185" s="11">
        <v>0</v>
      </c>
      <c r="F185" s="27" t="s">
        <v>18</v>
      </c>
      <c r="G185" s="11"/>
      <c r="H185" s="45">
        <f t="shared" si="46"/>
        <v>0</v>
      </c>
      <c r="I185" s="6"/>
      <c r="J185" s="62" t="e">
        <f t="shared" si="45"/>
        <v>#VALUE!</v>
      </c>
      <c r="L185" s="49"/>
    </row>
    <row r="186" spans="1:24" s="2" customFormat="1" ht="15.75">
      <c r="A186" s="43" t="s">
        <v>424</v>
      </c>
      <c r="B186" s="46" t="s">
        <v>409</v>
      </c>
      <c r="C186" s="87" t="s">
        <v>410</v>
      </c>
      <c r="D186" s="30"/>
      <c r="E186" s="11">
        <v>0</v>
      </c>
      <c r="F186" s="27" t="s">
        <v>18</v>
      </c>
      <c r="G186" s="11"/>
      <c r="H186" s="45">
        <f t="shared" si="46"/>
        <v>0</v>
      </c>
      <c r="I186" s="6"/>
      <c r="J186" s="62" t="e">
        <f t="shared" si="45"/>
        <v>#VALUE!</v>
      </c>
      <c r="L186" s="49"/>
    </row>
    <row r="187" spans="1:24" s="2" customFormat="1" ht="15.75">
      <c r="A187" s="43" t="s">
        <v>425</v>
      </c>
      <c r="B187" s="46"/>
      <c r="C187" s="87" t="s">
        <v>411</v>
      </c>
      <c r="D187" s="30"/>
      <c r="E187" s="11">
        <v>0</v>
      </c>
      <c r="F187" s="27" t="s">
        <v>18</v>
      </c>
      <c r="G187" s="11"/>
      <c r="H187" s="45">
        <f t="shared" si="46"/>
        <v>0</v>
      </c>
      <c r="I187" s="6"/>
      <c r="J187" s="62" t="e">
        <f t="shared" si="45"/>
        <v>#VALUE!</v>
      </c>
      <c r="L187" s="49"/>
    </row>
    <row r="188" spans="1:24" s="2" customFormat="1" ht="15.75">
      <c r="A188" s="43" t="s">
        <v>426</v>
      </c>
      <c r="B188" s="46"/>
      <c r="C188" s="87" t="s">
        <v>412</v>
      </c>
      <c r="D188" s="30"/>
      <c r="E188" s="11">
        <v>0</v>
      </c>
      <c r="F188" s="27" t="s">
        <v>18</v>
      </c>
      <c r="G188" s="11"/>
      <c r="H188" s="45">
        <f t="shared" si="46"/>
        <v>0</v>
      </c>
      <c r="I188" s="6"/>
      <c r="J188" s="62" t="e">
        <f t="shared" si="45"/>
        <v>#VALUE!</v>
      </c>
      <c r="L188" s="49"/>
    </row>
    <row r="189" spans="1:24" s="2" customFormat="1" ht="15.75">
      <c r="A189" s="43" t="s">
        <v>427</v>
      </c>
      <c r="B189" s="46"/>
      <c r="C189" s="87" t="s">
        <v>413</v>
      </c>
      <c r="D189" s="30"/>
      <c r="E189" s="11">
        <v>0</v>
      </c>
      <c r="F189" s="27" t="s">
        <v>18</v>
      </c>
      <c r="G189" s="11"/>
      <c r="H189" s="45">
        <f t="shared" si="46"/>
        <v>0</v>
      </c>
      <c r="I189" s="6"/>
      <c r="J189" s="62" t="e">
        <f t="shared" si="45"/>
        <v>#VALUE!</v>
      </c>
      <c r="L189" s="49"/>
    </row>
    <row r="190" spans="1:24" ht="16.5" thickBot="1">
      <c r="A190" s="43"/>
      <c r="B190" s="21"/>
      <c r="C190" s="99"/>
      <c r="D190" s="99"/>
      <c r="E190" s="39"/>
      <c r="F190" s="39"/>
      <c r="G190" s="39"/>
      <c r="H190" s="39"/>
      <c r="I190" s="40"/>
      <c r="J190" s="40"/>
      <c r="K190" s="52"/>
      <c r="L190" s="50"/>
    </row>
    <row r="191" spans="1:24" s="2" customFormat="1" ht="21" thickBot="1">
      <c r="A191" s="22">
        <v>21</v>
      </c>
      <c r="B191" s="91"/>
      <c r="C191" s="23" t="s">
        <v>68</v>
      </c>
      <c r="D191" s="70"/>
      <c r="E191" s="24"/>
      <c r="F191" s="25"/>
      <c r="G191" s="25"/>
      <c r="H191" s="25"/>
      <c r="I191" s="26">
        <f>SUM(H193:H281)</f>
        <v>0</v>
      </c>
      <c r="J191" s="47"/>
      <c r="K191" s="42" t="e">
        <f>SUM(J193:J281)</f>
        <v>#VALUE!</v>
      </c>
      <c r="L191"/>
      <c r="M191"/>
      <c r="N191"/>
      <c r="O191"/>
      <c r="P191"/>
      <c r="Q191"/>
      <c r="R191"/>
      <c r="S191"/>
      <c r="T191"/>
      <c r="U191"/>
      <c r="V191"/>
      <c r="W191"/>
      <c r="X191"/>
    </row>
    <row r="192" spans="1:24" s="2" customFormat="1">
      <c r="A192" s="37"/>
      <c r="B192" s="95"/>
      <c r="C192" s="38"/>
      <c r="D192" s="29"/>
      <c r="E192" s="5"/>
      <c r="F192" s="5"/>
      <c r="G192" s="5"/>
      <c r="H192" s="5"/>
      <c r="I192" s="6"/>
      <c r="J192" s="6"/>
      <c r="K192" s="51"/>
      <c r="L192" s="50"/>
      <c r="M192"/>
      <c r="N192"/>
      <c r="O192"/>
      <c r="P192"/>
      <c r="Q192"/>
      <c r="R192"/>
      <c r="S192"/>
      <c r="T192"/>
      <c r="U192"/>
      <c r="V192"/>
      <c r="W192"/>
      <c r="X192"/>
    </row>
    <row r="193" spans="1:12" s="2" customFormat="1" ht="15.75">
      <c r="A193" s="43"/>
      <c r="B193" s="46" t="s">
        <v>235</v>
      </c>
      <c r="C193" s="87"/>
      <c r="D193" s="30"/>
      <c r="E193" s="11"/>
      <c r="F193" s="27"/>
      <c r="G193" s="11"/>
      <c r="H193" s="45"/>
      <c r="I193" s="6"/>
      <c r="J193" s="62"/>
      <c r="L193" s="49"/>
    </row>
    <row r="194" spans="1:12" s="2" customFormat="1" ht="15.75">
      <c r="A194" s="43" t="s">
        <v>320</v>
      </c>
      <c r="B194" s="46"/>
      <c r="C194" s="98" t="s">
        <v>236</v>
      </c>
      <c r="D194" s="30"/>
      <c r="E194" s="11">
        <v>0</v>
      </c>
      <c r="F194" s="27" t="s">
        <v>24</v>
      </c>
      <c r="G194" s="11"/>
      <c r="H194" s="45">
        <f t="shared" ref="H194" si="47">+E194*G194</f>
        <v>0</v>
      </c>
      <c r="I194" s="6"/>
      <c r="J194" s="62" t="e">
        <f t="shared" ref="J194:J211" si="48">+H194/$I$467</f>
        <v>#VALUE!</v>
      </c>
      <c r="L194" s="49"/>
    </row>
    <row r="195" spans="1:12" s="2" customFormat="1" ht="15.75">
      <c r="A195" s="43" t="s">
        <v>321</v>
      </c>
      <c r="B195" s="46"/>
      <c r="C195" s="98" t="s">
        <v>237</v>
      </c>
      <c r="D195" s="30"/>
      <c r="E195" s="11">
        <v>0</v>
      </c>
      <c r="F195" s="27" t="s">
        <v>24</v>
      </c>
      <c r="G195" s="11"/>
      <c r="H195" s="45">
        <f t="shared" ref="H195:H196" si="49">+E195*G195</f>
        <v>0</v>
      </c>
      <c r="I195" s="6"/>
      <c r="J195" s="62" t="e">
        <f t="shared" si="48"/>
        <v>#VALUE!</v>
      </c>
      <c r="L195" s="49"/>
    </row>
    <row r="196" spans="1:12" s="2" customFormat="1" ht="15.75">
      <c r="A196" s="43" t="s">
        <v>322</v>
      </c>
      <c r="B196" s="46"/>
      <c r="C196" s="98" t="s">
        <v>238</v>
      </c>
      <c r="D196" s="30"/>
      <c r="E196" s="11">
        <v>0</v>
      </c>
      <c r="F196" s="27" t="s">
        <v>18</v>
      </c>
      <c r="G196" s="11"/>
      <c r="H196" s="45">
        <f t="shared" si="49"/>
        <v>0</v>
      </c>
      <c r="I196" s="6"/>
      <c r="J196" s="62" t="e">
        <f t="shared" si="48"/>
        <v>#VALUE!</v>
      </c>
      <c r="L196" s="49"/>
    </row>
    <row r="197" spans="1:12" s="2" customFormat="1" ht="15.75">
      <c r="A197" s="43" t="s">
        <v>323</v>
      </c>
      <c r="B197" s="46"/>
      <c r="C197" s="98" t="s">
        <v>239</v>
      </c>
      <c r="D197" s="30"/>
      <c r="E197" s="11">
        <v>0</v>
      </c>
      <c r="F197" s="27" t="s">
        <v>18</v>
      </c>
      <c r="G197" s="11"/>
      <c r="H197" s="45">
        <f t="shared" ref="H197:H211" si="50">+E197*G197</f>
        <v>0</v>
      </c>
      <c r="I197" s="6"/>
      <c r="J197" s="62" t="e">
        <f t="shared" si="48"/>
        <v>#VALUE!</v>
      </c>
      <c r="L197" s="49"/>
    </row>
    <row r="198" spans="1:12" s="2" customFormat="1" ht="30">
      <c r="A198" s="43" t="s">
        <v>324</v>
      </c>
      <c r="B198" s="46"/>
      <c r="C198" s="98" t="s">
        <v>240</v>
      </c>
      <c r="D198" s="30"/>
      <c r="E198" s="11">
        <v>0</v>
      </c>
      <c r="F198" s="27" t="s">
        <v>18</v>
      </c>
      <c r="G198" s="11"/>
      <c r="H198" s="45">
        <f t="shared" si="50"/>
        <v>0</v>
      </c>
      <c r="I198" s="6"/>
      <c r="J198" s="62" t="e">
        <f t="shared" si="48"/>
        <v>#VALUE!</v>
      </c>
      <c r="L198" s="49"/>
    </row>
    <row r="199" spans="1:12" s="2" customFormat="1" ht="15.75">
      <c r="A199" s="43" t="s">
        <v>325</v>
      </c>
      <c r="B199" s="46"/>
      <c r="C199" s="98" t="s">
        <v>241</v>
      </c>
      <c r="D199" s="30"/>
      <c r="E199" s="11">
        <v>0</v>
      </c>
      <c r="F199" s="27" t="s">
        <v>18</v>
      </c>
      <c r="G199" s="11"/>
      <c r="H199" s="45">
        <f t="shared" si="50"/>
        <v>0</v>
      </c>
      <c r="I199" s="6"/>
      <c r="J199" s="62" t="e">
        <f t="shared" si="48"/>
        <v>#VALUE!</v>
      </c>
      <c r="L199" s="49"/>
    </row>
    <row r="200" spans="1:12" s="2" customFormat="1" ht="15.75">
      <c r="A200" s="43" t="s">
        <v>326</v>
      </c>
      <c r="B200" s="46"/>
      <c r="C200" s="98" t="s">
        <v>242</v>
      </c>
      <c r="D200" s="30"/>
      <c r="E200" s="11">
        <v>0</v>
      </c>
      <c r="F200" s="27" t="s">
        <v>18</v>
      </c>
      <c r="G200" s="11"/>
      <c r="H200" s="45">
        <f t="shared" si="50"/>
        <v>0</v>
      </c>
      <c r="I200" s="6"/>
      <c r="J200" s="62" t="e">
        <f t="shared" si="48"/>
        <v>#VALUE!</v>
      </c>
      <c r="L200" s="49"/>
    </row>
    <row r="201" spans="1:12" s="2" customFormat="1" ht="15.75">
      <c r="A201" s="43" t="s">
        <v>327</v>
      </c>
      <c r="B201" s="46"/>
      <c r="C201" s="98" t="s">
        <v>243</v>
      </c>
      <c r="D201" s="30"/>
      <c r="E201" s="11">
        <v>0</v>
      </c>
      <c r="F201" s="27" t="s">
        <v>18</v>
      </c>
      <c r="G201" s="11"/>
      <c r="H201" s="45">
        <f t="shared" si="50"/>
        <v>0</v>
      </c>
      <c r="I201" s="6"/>
      <c r="J201" s="62" t="e">
        <f t="shared" si="48"/>
        <v>#VALUE!</v>
      </c>
      <c r="L201" s="49"/>
    </row>
    <row r="202" spans="1:12" s="2" customFormat="1" ht="15.75">
      <c r="A202" s="43" t="s">
        <v>328</v>
      </c>
      <c r="B202" s="46"/>
      <c r="C202" s="98" t="s">
        <v>244</v>
      </c>
      <c r="D202" s="30"/>
      <c r="E202" s="11">
        <v>0</v>
      </c>
      <c r="F202" s="27" t="s">
        <v>18</v>
      </c>
      <c r="G202" s="11"/>
      <c r="H202" s="45">
        <f t="shared" si="50"/>
        <v>0</v>
      </c>
      <c r="I202" s="6"/>
      <c r="J202" s="62" t="e">
        <f t="shared" si="48"/>
        <v>#VALUE!</v>
      </c>
      <c r="L202" s="49"/>
    </row>
    <row r="203" spans="1:12" s="2" customFormat="1" ht="15.75">
      <c r="A203" s="43" t="s">
        <v>329</v>
      </c>
      <c r="B203" s="46"/>
      <c r="C203" s="98" t="s">
        <v>245</v>
      </c>
      <c r="D203" s="30"/>
      <c r="E203" s="11">
        <v>0</v>
      </c>
      <c r="F203" s="27" t="s">
        <v>18</v>
      </c>
      <c r="G203" s="11"/>
      <c r="H203" s="45">
        <f t="shared" si="50"/>
        <v>0</v>
      </c>
      <c r="I203" s="6"/>
      <c r="J203" s="62" t="e">
        <f t="shared" si="48"/>
        <v>#VALUE!</v>
      </c>
      <c r="L203" s="49"/>
    </row>
    <row r="204" spans="1:12" s="2" customFormat="1" ht="15.75">
      <c r="A204" s="43" t="s">
        <v>330</v>
      </c>
      <c r="B204" s="46"/>
      <c r="C204" s="98" t="s">
        <v>246</v>
      </c>
      <c r="D204" s="30"/>
      <c r="E204" s="11">
        <v>0</v>
      </c>
      <c r="F204" s="27" t="s">
        <v>18</v>
      </c>
      <c r="G204" s="11"/>
      <c r="H204" s="45">
        <f t="shared" si="50"/>
        <v>0</v>
      </c>
      <c r="I204" s="6"/>
      <c r="J204" s="62" t="e">
        <f t="shared" si="48"/>
        <v>#VALUE!</v>
      </c>
      <c r="L204" s="49"/>
    </row>
    <row r="205" spans="1:12" s="2" customFormat="1" ht="15.75">
      <c r="A205" s="43" t="s">
        <v>331</v>
      </c>
      <c r="B205" s="46"/>
      <c r="C205" s="98" t="s">
        <v>247</v>
      </c>
      <c r="D205" s="30"/>
      <c r="E205" s="11">
        <v>0</v>
      </c>
      <c r="F205" s="27" t="s">
        <v>18</v>
      </c>
      <c r="G205" s="11"/>
      <c r="H205" s="45">
        <f t="shared" si="50"/>
        <v>0</v>
      </c>
      <c r="I205" s="6"/>
      <c r="J205" s="62" t="e">
        <f t="shared" si="48"/>
        <v>#VALUE!</v>
      </c>
      <c r="L205" s="49"/>
    </row>
    <row r="206" spans="1:12" s="2" customFormat="1" ht="15.75">
      <c r="A206" s="43" t="s">
        <v>332</v>
      </c>
      <c r="B206" s="46"/>
      <c r="C206" s="98" t="s">
        <v>248</v>
      </c>
      <c r="D206" s="30"/>
      <c r="E206" s="11">
        <v>0</v>
      </c>
      <c r="F206" s="27" t="s">
        <v>18</v>
      </c>
      <c r="G206" s="11"/>
      <c r="H206" s="45">
        <f t="shared" si="50"/>
        <v>0</v>
      </c>
      <c r="I206" s="6"/>
      <c r="J206" s="62" t="e">
        <f t="shared" si="48"/>
        <v>#VALUE!</v>
      </c>
      <c r="L206" s="49"/>
    </row>
    <row r="207" spans="1:12" s="2" customFormat="1" ht="15.75">
      <c r="A207" s="43" t="s">
        <v>333</v>
      </c>
      <c r="B207" s="46"/>
      <c r="C207" s="98" t="s">
        <v>249</v>
      </c>
      <c r="D207" s="30"/>
      <c r="E207" s="11">
        <v>0</v>
      </c>
      <c r="F207" s="27" t="s">
        <v>18</v>
      </c>
      <c r="G207" s="11"/>
      <c r="H207" s="45">
        <f t="shared" si="50"/>
        <v>0</v>
      </c>
      <c r="I207" s="6"/>
      <c r="J207" s="62" t="e">
        <f t="shared" si="48"/>
        <v>#VALUE!</v>
      </c>
      <c r="L207" s="49"/>
    </row>
    <row r="208" spans="1:12" s="2" customFormat="1" ht="30">
      <c r="A208" s="43" t="s">
        <v>334</v>
      </c>
      <c r="B208" s="46"/>
      <c r="C208" s="98" t="s">
        <v>250</v>
      </c>
      <c r="D208" s="30"/>
      <c r="E208" s="11">
        <v>0</v>
      </c>
      <c r="F208" s="27" t="s">
        <v>18</v>
      </c>
      <c r="G208" s="11"/>
      <c r="H208" s="45">
        <f t="shared" si="50"/>
        <v>0</v>
      </c>
      <c r="I208" s="6"/>
      <c r="J208" s="62" t="e">
        <f t="shared" si="48"/>
        <v>#VALUE!</v>
      </c>
      <c r="L208" s="49"/>
    </row>
    <row r="209" spans="1:12" s="2" customFormat="1" ht="30">
      <c r="A209" s="43" t="s">
        <v>335</v>
      </c>
      <c r="B209" s="46"/>
      <c r="C209" s="98" t="s">
        <v>251</v>
      </c>
      <c r="D209" s="30"/>
      <c r="E209" s="11">
        <v>0</v>
      </c>
      <c r="F209" s="27" t="s">
        <v>18</v>
      </c>
      <c r="G209" s="11"/>
      <c r="H209" s="45">
        <f t="shared" si="50"/>
        <v>0</v>
      </c>
      <c r="I209" s="6"/>
      <c r="J209" s="62" t="e">
        <f t="shared" si="48"/>
        <v>#VALUE!</v>
      </c>
      <c r="L209" s="49"/>
    </row>
    <row r="210" spans="1:12" s="2" customFormat="1" ht="30">
      <c r="A210" s="43" t="s">
        <v>336</v>
      </c>
      <c r="B210" s="46"/>
      <c r="C210" s="98" t="s">
        <v>252</v>
      </c>
      <c r="D210" s="30"/>
      <c r="E210" s="11">
        <v>0</v>
      </c>
      <c r="F210" s="27" t="s">
        <v>18</v>
      </c>
      <c r="G210" s="11"/>
      <c r="H210" s="45">
        <f t="shared" si="50"/>
        <v>0</v>
      </c>
      <c r="I210" s="6"/>
      <c r="J210" s="62" t="e">
        <f t="shared" si="48"/>
        <v>#VALUE!</v>
      </c>
      <c r="L210" s="49"/>
    </row>
    <row r="211" spans="1:12" s="2" customFormat="1" ht="15.75">
      <c r="A211" s="43" t="s">
        <v>337</v>
      </c>
      <c r="B211" s="46"/>
      <c r="C211" s="98" t="s">
        <v>253</v>
      </c>
      <c r="D211" s="30"/>
      <c r="E211" s="11">
        <v>0</v>
      </c>
      <c r="F211" s="27" t="s">
        <v>18</v>
      </c>
      <c r="G211" s="11"/>
      <c r="H211" s="45">
        <f t="shared" si="50"/>
        <v>0</v>
      </c>
      <c r="I211" s="6"/>
      <c r="J211" s="62" t="e">
        <f t="shared" si="48"/>
        <v>#VALUE!</v>
      </c>
      <c r="L211" s="49"/>
    </row>
    <row r="212" spans="1:12" s="2" customFormat="1" ht="15.75">
      <c r="B212" s="46" t="s">
        <v>254</v>
      </c>
      <c r="C212" s="98"/>
      <c r="D212" s="30"/>
      <c r="E212" s="11"/>
      <c r="F212" s="27"/>
      <c r="G212" s="11"/>
      <c r="H212" s="45"/>
      <c r="I212" s="6"/>
      <c r="J212" s="62"/>
      <c r="L212" s="49"/>
    </row>
    <row r="213" spans="1:12" s="2" customFormat="1" ht="30">
      <c r="A213" s="43" t="s">
        <v>338</v>
      </c>
      <c r="B213" s="46"/>
      <c r="C213" s="98" t="s">
        <v>255</v>
      </c>
      <c r="D213" s="30"/>
      <c r="E213" s="11">
        <v>0</v>
      </c>
      <c r="F213" s="27" t="s">
        <v>18</v>
      </c>
      <c r="G213" s="11"/>
      <c r="H213" s="45">
        <f t="shared" ref="H213:H216" si="51">+E213*G213</f>
        <v>0</v>
      </c>
      <c r="I213" s="6"/>
      <c r="J213" s="62" t="e">
        <f>+H213/$I$467</f>
        <v>#VALUE!</v>
      </c>
      <c r="L213" s="49"/>
    </row>
    <row r="214" spans="1:12" s="2" customFormat="1" ht="15.75">
      <c r="A214" s="43" t="s">
        <v>339</v>
      </c>
      <c r="B214" s="46"/>
      <c r="C214" s="98" t="s">
        <v>256</v>
      </c>
      <c r="D214" s="30"/>
      <c r="E214" s="11">
        <v>0</v>
      </c>
      <c r="F214" s="27" t="s">
        <v>18</v>
      </c>
      <c r="G214" s="11"/>
      <c r="H214" s="45">
        <f t="shared" si="51"/>
        <v>0</v>
      </c>
      <c r="I214" s="6"/>
      <c r="J214" s="62" t="e">
        <f>+H214/$I$467</f>
        <v>#VALUE!</v>
      </c>
      <c r="L214" s="49"/>
    </row>
    <row r="215" spans="1:12" s="2" customFormat="1" ht="15.75">
      <c r="A215" s="43" t="s">
        <v>340</v>
      </c>
      <c r="B215" s="46"/>
      <c r="C215" s="98" t="s">
        <v>257</v>
      </c>
      <c r="D215" s="30"/>
      <c r="E215" s="11">
        <v>0</v>
      </c>
      <c r="F215" s="27" t="s">
        <v>18</v>
      </c>
      <c r="G215" s="11"/>
      <c r="H215" s="45">
        <f t="shared" si="51"/>
        <v>0</v>
      </c>
      <c r="I215" s="6"/>
      <c r="J215" s="62" t="e">
        <f>+H215/$I$467</f>
        <v>#VALUE!</v>
      </c>
      <c r="L215" s="49"/>
    </row>
    <row r="216" spans="1:12" s="2" customFormat="1" ht="15.75">
      <c r="A216" s="43" t="s">
        <v>341</v>
      </c>
      <c r="B216" s="46"/>
      <c r="C216" s="98" t="s">
        <v>258</v>
      </c>
      <c r="D216" s="30"/>
      <c r="E216" s="11">
        <v>0</v>
      </c>
      <c r="F216" s="27" t="s">
        <v>24</v>
      </c>
      <c r="G216" s="11"/>
      <c r="H216" s="45">
        <f t="shared" si="51"/>
        <v>0</v>
      </c>
      <c r="I216" s="6"/>
      <c r="J216" s="62" t="e">
        <f>+H216/$I$467</f>
        <v>#VALUE!</v>
      </c>
      <c r="L216" s="49"/>
    </row>
    <row r="217" spans="1:12" s="2" customFormat="1" ht="15.75">
      <c r="B217" s="46" t="s">
        <v>259</v>
      </c>
      <c r="C217" s="98"/>
      <c r="D217" s="30"/>
      <c r="E217" s="11"/>
      <c r="F217" s="27"/>
      <c r="G217" s="11"/>
      <c r="H217" s="45"/>
      <c r="I217" s="6"/>
      <c r="J217" s="62"/>
      <c r="L217" s="49"/>
    </row>
    <row r="218" spans="1:12" s="2" customFormat="1" ht="15.75">
      <c r="A218" s="43" t="s">
        <v>342</v>
      </c>
      <c r="B218" s="46"/>
      <c r="C218" s="98" t="s">
        <v>260</v>
      </c>
      <c r="D218" s="30"/>
      <c r="E218" s="11">
        <v>0</v>
      </c>
      <c r="F218" s="27" t="s">
        <v>18</v>
      </c>
      <c r="G218" s="11"/>
      <c r="H218" s="45">
        <f t="shared" ref="H218:H226" si="52">+E218*G218</f>
        <v>0</v>
      </c>
      <c r="I218" s="6"/>
      <c r="J218" s="62" t="e">
        <f t="shared" ref="J218:J226" si="53">+H218/$I$467</f>
        <v>#VALUE!</v>
      </c>
      <c r="L218" s="49"/>
    </row>
    <row r="219" spans="1:12" s="2" customFormat="1" ht="29.25" customHeight="1">
      <c r="A219" s="43" t="s">
        <v>343</v>
      </c>
      <c r="B219" s="46"/>
      <c r="C219" s="98" t="s">
        <v>261</v>
      </c>
      <c r="D219" s="30"/>
      <c r="E219" s="11">
        <v>0</v>
      </c>
      <c r="F219" s="27" t="s">
        <v>18</v>
      </c>
      <c r="G219" s="11"/>
      <c r="H219" s="45">
        <f t="shared" si="52"/>
        <v>0</v>
      </c>
      <c r="I219" s="6"/>
      <c r="J219" s="62" t="e">
        <f t="shared" si="53"/>
        <v>#VALUE!</v>
      </c>
      <c r="L219" s="49"/>
    </row>
    <row r="220" spans="1:12" s="2" customFormat="1" ht="15.75">
      <c r="A220" s="43" t="s">
        <v>344</v>
      </c>
      <c r="B220" s="46"/>
      <c r="C220" s="98" t="s">
        <v>262</v>
      </c>
      <c r="D220" s="30"/>
      <c r="E220" s="11">
        <v>0</v>
      </c>
      <c r="F220" s="27" t="s">
        <v>18</v>
      </c>
      <c r="G220" s="11"/>
      <c r="H220" s="45">
        <f t="shared" si="52"/>
        <v>0</v>
      </c>
      <c r="I220" s="6"/>
      <c r="J220" s="62" t="e">
        <f t="shared" si="53"/>
        <v>#VALUE!</v>
      </c>
      <c r="L220" s="49"/>
    </row>
    <row r="221" spans="1:12" s="2" customFormat="1" ht="15.75">
      <c r="A221" s="43" t="s">
        <v>345</v>
      </c>
      <c r="B221" s="46"/>
      <c r="C221" s="98" t="s">
        <v>263</v>
      </c>
      <c r="D221" s="30"/>
      <c r="E221" s="11">
        <v>0</v>
      </c>
      <c r="F221" s="27" t="s">
        <v>18</v>
      </c>
      <c r="G221" s="11"/>
      <c r="H221" s="45">
        <f t="shared" si="52"/>
        <v>0</v>
      </c>
      <c r="I221" s="6"/>
      <c r="J221" s="62" t="e">
        <f t="shared" si="53"/>
        <v>#VALUE!</v>
      </c>
      <c r="L221" s="49"/>
    </row>
    <row r="222" spans="1:12" s="2" customFormat="1" ht="15.75">
      <c r="A222" s="43" t="s">
        <v>346</v>
      </c>
      <c r="B222" s="46"/>
      <c r="C222" s="98" t="s">
        <v>264</v>
      </c>
      <c r="D222" s="30"/>
      <c r="E222" s="11">
        <v>0</v>
      </c>
      <c r="F222" s="27" t="s">
        <v>18</v>
      </c>
      <c r="G222" s="11"/>
      <c r="H222" s="45">
        <f t="shared" si="52"/>
        <v>0</v>
      </c>
      <c r="I222" s="6"/>
      <c r="J222" s="62" t="e">
        <f t="shared" si="53"/>
        <v>#VALUE!</v>
      </c>
      <c r="L222" s="49"/>
    </row>
    <row r="223" spans="1:12" s="2" customFormat="1" ht="30">
      <c r="A223" s="43" t="s">
        <v>347</v>
      </c>
      <c r="B223" s="46"/>
      <c r="C223" s="98" t="s">
        <v>265</v>
      </c>
      <c r="D223" s="30"/>
      <c r="E223" s="11">
        <v>0</v>
      </c>
      <c r="F223" s="27" t="s">
        <v>18</v>
      </c>
      <c r="G223" s="11"/>
      <c r="H223" s="45">
        <f t="shared" si="52"/>
        <v>0</v>
      </c>
      <c r="I223" s="6"/>
      <c r="J223" s="62" t="e">
        <f t="shared" si="53"/>
        <v>#VALUE!</v>
      </c>
      <c r="L223" s="49"/>
    </row>
    <row r="224" spans="1:12" s="2" customFormat="1" ht="30">
      <c r="A224" s="43" t="s">
        <v>348</v>
      </c>
      <c r="B224" s="46"/>
      <c r="C224" s="98" t="s">
        <v>266</v>
      </c>
      <c r="D224" s="30"/>
      <c r="E224" s="11">
        <v>0</v>
      </c>
      <c r="F224" s="27" t="s">
        <v>18</v>
      </c>
      <c r="G224" s="11"/>
      <c r="H224" s="45">
        <f t="shared" si="52"/>
        <v>0</v>
      </c>
      <c r="I224" s="6"/>
      <c r="J224" s="62" t="e">
        <f t="shared" si="53"/>
        <v>#VALUE!</v>
      </c>
      <c r="L224" s="49"/>
    </row>
    <row r="225" spans="1:12" s="2" customFormat="1" ht="15.75">
      <c r="A225" s="43" t="s">
        <v>349</v>
      </c>
      <c r="B225" s="46"/>
      <c r="C225" s="98" t="s">
        <v>253</v>
      </c>
      <c r="D225" s="30"/>
      <c r="E225" s="11">
        <v>0</v>
      </c>
      <c r="F225" s="27" t="s">
        <v>18</v>
      </c>
      <c r="G225" s="11"/>
      <c r="H225" s="45">
        <f t="shared" si="52"/>
        <v>0</v>
      </c>
      <c r="I225" s="6"/>
      <c r="J225" s="62" t="e">
        <f t="shared" si="53"/>
        <v>#VALUE!</v>
      </c>
      <c r="L225" s="49"/>
    </row>
    <row r="226" spans="1:12" s="2" customFormat="1" ht="30">
      <c r="A226" s="43" t="s">
        <v>350</v>
      </c>
      <c r="B226" s="46"/>
      <c r="C226" s="98" t="s">
        <v>267</v>
      </c>
      <c r="D226" s="30"/>
      <c r="E226" s="11">
        <v>0</v>
      </c>
      <c r="F226" s="27" t="s">
        <v>18</v>
      </c>
      <c r="G226" s="11"/>
      <c r="H226" s="45">
        <f t="shared" si="52"/>
        <v>0</v>
      </c>
      <c r="I226" s="6"/>
      <c r="J226" s="62" t="e">
        <f t="shared" si="53"/>
        <v>#VALUE!</v>
      </c>
      <c r="L226" s="49"/>
    </row>
    <row r="227" spans="1:12" s="2" customFormat="1" ht="15.75">
      <c r="B227" s="46" t="s">
        <v>268</v>
      </c>
      <c r="C227" s="98"/>
      <c r="D227" s="30"/>
      <c r="E227" s="11"/>
      <c r="F227" s="27"/>
      <c r="G227" s="11"/>
      <c r="H227" s="45"/>
      <c r="I227" s="6"/>
      <c r="J227" s="62"/>
      <c r="L227" s="49"/>
    </row>
    <row r="228" spans="1:12" s="2" customFormat="1" ht="25.5" customHeight="1">
      <c r="A228" s="43" t="s">
        <v>351</v>
      </c>
      <c r="B228" s="46"/>
      <c r="C228" s="98" t="s">
        <v>269</v>
      </c>
      <c r="D228" s="30"/>
      <c r="E228" s="11">
        <v>0</v>
      </c>
      <c r="F228" s="27" t="s">
        <v>18</v>
      </c>
      <c r="G228" s="11"/>
      <c r="H228" s="45">
        <f t="shared" ref="H228:H231" si="54">+E228*G228</f>
        <v>0</v>
      </c>
      <c r="I228" s="6"/>
      <c r="J228" s="62" t="e">
        <f>+H228/$I$467</f>
        <v>#VALUE!</v>
      </c>
      <c r="L228" s="49"/>
    </row>
    <row r="229" spans="1:12" s="2" customFormat="1" ht="15.75">
      <c r="A229" s="43" t="s">
        <v>352</v>
      </c>
      <c r="B229" s="46"/>
      <c r="C229" s="98" t="s">
        <v>270</v>
      </c>
      <c r="D229" s="30"/>
      <c r="E229" s="11">
        <v>0</v>
      </c>
      <c r="F229" s="27" t="s">
        <v>18</v>
      </c>
      <c r="G229" s="11"/>
      <c r="H229" s="45">
        <f t="shared" si="54"/>
        <v>0</v>
      </c>
      <c r="I229" s="6"/>
      <c r="J229" s="62" t="e">
        <f>+H229/$I$467</f>
        <v>#VALUE!</v>
      </c>
      <c r="L229" s="49"/>
    </row>
    <row r="230" spans="1:12" s="2" customFormat="1" ht="15.75">
      <c r="A230" s="43" t="s">
        <v>353</v>
      </c>
      <c r="B230" s="46"/>
      <c r="C230" s="98" t="s">
        <v>271</v>
      </c>
      <c r="D230" s="30"/>
      <c r="E230" s="11">
        <v>0</v>
      </c>
      <c r="F230" s="27" t="s">
        <v>18</v>
      </c>
      <c r="G230" s="11"/>
      <c r="H230" s="45">
        <f t="shared" si="54"/>
        <v>0</v>
      </c>
      <c r="I230" s="6"/>
      <c r="J230" s="62" t="e">
        <f>+H230/$I$467</f>
        <v>#VALUE!</v>
      </c>
      <c r="L230" s="49"/>
    </row>
    <row r="231" spans="1:12" s="2" customFormat="1" ht="30">
      <c r="A231" s="43" t="s">
        <v>354</v>
      </c>
      <c r="B231" s="46"/>
      <c r="C231" s="98" t="s">
        <v>272</v>
      </c>
      <c r="D231" s="30"/>
      <c r="E231" s="11">
        <v>0</v>
      </c>
      <c r="F231" s="27" t="s">
        <v>18</v>
      </c>
      <c r="G231" s="11"/>
      <c r="H231" s="45">
        <f t="shared" si="54"/>
        <v>0</v>
      </c>
      <c r="I231" s="6"/>
      <c r="J231" s="62" t="e">
        <f>+H231/$I$467</f>
        <v>#VALUE!</v>
      </c>
      <c r="L231" s="49"/>
    </row>
    <row r="232" spans="1:12" s="2" customFormat="1" ht="15.75">
      <c r="B232" s="46" t="s">
        <v>273</v>
      </c>
      <c r="C232" s="98"/>
      <c r="D232" s="30"/>
      <c r="E232" s="11"/>
      <c r="F232" s="27"/>
      <c r="G232" s="11"/>
      <c r="H232" s="45"/>
      <c r="I232" s="6"/>
      <c r="J232" s="62"/>
      <c r="L232" s="49"/>
    </row>
    <row r="233" spans="1:12" s="2" customFormat="1" ht="15.75">
      <c r="A233" s="43" t="s">
        <v>355</v>
      </c>
      <c r="B233" s="46"/>
      <c r="C233" s="98" t="s">
        <v>274</v>
      </c>
      <c r="D233" s="30"/>
      <c r="E233" s="11">
        <v>0</v>
      </c>
      <c r="F233" s="27" t="s">
        <v>24</v>
      </c>
      <c r="G233" s="11"/>
      <c r="H233" s="45">
        <f t="shared" ref="H233:H241" si="55">+E233*G233</f>
        <v>0</v>
      </c>
      <c r="I233" s="6"/>
      <c r="J233" s="62" t="e">
        <f t="shared" ref="J233:J241" si="56">+H233/$I$467</f>
        <v>#VALUE!</v>
      </c>
      <c r="L233" s="49"/>
    </row>
    <row r="234" spans="1:12" s="2" customFormat="1" ht="15.75">
      <c r="A234" s="43" t="s">
        <v>356</v>
      </c>
      <c r="B234" s="46"/>
      <c r="C234" s="98" t="s">
        <v>275</v>
      </c>
      <c r="D234" s="30"/>
      <c r="E234" s="11">
        <v>0</v>
      </c>
      <c r="F234" s="27" t="s">
        <v>24</v>
      </c>
      <c r="G234" s="11"/>
      <c r="H234" s="45">
        <f t="shared" si="55"/>
        <v>0</v>
      </c>
      <c r="I234" s="6"/>
      <c r="J234" s="62" t="e">
        <f t="shared" si="56"/>
        <v>#VALUE!</v>
      </c>
      <c r="L234" s="49"/>
    </row>
    <row r="235" spans="1:12" s="2" customFormat="1" ht="15.75">
      <c r="A235" s="43" t="s">
        <v>357</v>
      </c>
      <c r="B235" s="46"/>
      <c r="C235" s="98" t="s">
        <v>276</v>
      </c>
      <c r="D235" s="30"/>
      <c r="E235" s="11">
        <v>0</v>
      </c>
      <c r="F235" s="27" t="s">
        <v>24</v>
      </c>
      <c r="G235" s="11"/>
      <c r="H235" s="45">
        <f t="shared" si="55"/>
        <v>0</v>
      </c>
      <c r="I235" s="6"/>
      <c r="J235" s="62" t="e">
        <f t="shared" si="56"/>
        <v>#VALUE!</v>
      </c>
      <c r="L235" s="49"/>
    </row>
    <row r="236" spans="1:12" s="2" customFormat="1" ht="15.75">
      <c r="A236" s="43" t="s">
        <v>358</v>
      </c>
      <c r="B236" s="46"/>
      <c r="C236" s="98" t="s">
        <v>277</v>
      </c>
      <c r="D236" s="30"/>
      <c r="E236" s="11">
        <v>0</v>
      </c>
      <c r="F236" s="27" t="s">
        <v>18</v>
      </c>
      <c r="G236" s="11"/>
      <c r="H236" s="45">
        <f t="shared" si="55"/>
        <v>0</v>
      </c>
      <c r="I236" s="6"/>
      <c r="J236" s="62" t="e">
        <f t="shared" si="56"/>
        <v>#VALUE!</v>
      </c>
      <c r="L236" s="49"/>
    </row>
    <row r="237" spans="1:12" s="2" customFormat="1" ht="15.75">
      <c r="A237" s="43" t="s">
        <v>359</v>
      </c>
      <c r="B237" s="46"/>
      <c r="C237" s="98" t="s">
        <v>278</v>
      </c>
      <c r="D237" s="30"/>
      <c r="E237" s="11">
        <v>0</v>
      </c>
      <c r="F237" s="27" t="s">
        <v>18</v>
      </c>
      <c r="G237" s="11"/>
      <c r="H237" s="45">
        <f t="shared" si="55"/>
        <v>0</v>
      </c>
      <c r="I237" s="6"/>
      <c r="J237" s="62" t="e">
        <f t="shared" si="56"/>
        <v>#VALUE!</v>
      </c>
      <c r="L237" s="49"/>
    </row>
    <row r="238" spans="1:12" s="2" customFormat="1" ht="30">
      <c r="A238" s="43" t="s">
        <v>360</v>
      </c>
      <c r="B238" s="46"/>
      <c r="C238" s="98" t="s">
        <v>279</v>
      </c>
      <c r="D238" s="30"/>
      <c r="E238" s="11">
        <v>0</v>
      </c>
      <c r="F238" s="27" t="s">
        <v>18</v>
      </c>
      <c r="G238" s="11"/>
      <c r="H238" s="45">
        <f t="shared" si="55"/>
        <v>0</v>
      </c>
      <c r="I238" s="6"/>
      <c r="J238" s="62" t="e">
        <f t="shared" si="56"/>
        <v>#VALUE!</v>
      </c>
      <c r="L238" s="49"/>
    </row>
    <row r="239" spans="1:12" s="2" customFormat="1" ht="30">
      <c r="A239" s="43" t="s">
        <v>361</v>
      </c>
      <c r="B239" s="46"/>
      <c r="C239" s="98" t="s">
        <v>280</v>
      </c>
      <c r="D239" s="30"/>
      <c r="E239" s="11">
        <v>0</v>
      </c>
      <c r="F239" s="27" t="s">
        <v>18</v>
      </c>
      <c r="G239" s="11"/>
      <c r="H239" s="45">
        <f t="shared" si="55"/>
        <v>0</v>
      </c>
      <c r="I239" s="6"/>
      <c r="J239" s="62" t="e">
        <f t="shared" si="56"/>
        <v>#VALUE!</v>
      </c>
      <c r="L239" s="49"/>
    </row>
    <row r="240" spans="1:12" s="2" customFormat="1" ht="30">
      <c r="A240" s="43" t="s">
        <v>362</v>
      </c>
      <c r="B240" s="46"/>
      <c r="C240" s="98" t="s">
        <v>281</v>
      </c>
      <c r="D240" s="30"/>
      <c r="E240" s="11">
        <v>0</v>
      </c>
      <c r="F240" s="27" t="s">
        <v>18</v>
      </c>
      <c r="G240" s="11"/>
      <c r="H240" s="45">
        <f t="shared" si="55"/>
        <v>0</v>
      </c>
      <c r="I240" s="6"/>
      <c r="J240" s="62" t="e">
        <f t="shared" si="56"/>
        <v>#VALUE!</v>
      </c>
      <c r="L240" s="49"/>
    </row>
    <row r="241" spans="1:12" s="2" customFormat="1" ht="30">
      <c r="A241" s="43" t="s">
        <v>363</v>
      </c>
      <c r="B241" s="46"/>
      <c r="C241" s="98" t="s">
        <v>282</v>
      </c>
      <c r="D241" s="30"/>
      <c r="E241" s="11">
        <v>0</v>
      </c>
      <c r="F241" s="27" t="s">
        <v>18</v>
      </c>
      <c r="G241" s="11"/>
      <c r="H241" s="45">
        <f t="shared" si="55"/>
        <v>0</v>
      </c>
      <c r="I241" s="6"/>
      <c r="J241" s="62" t="e">
        <f t="shared" si="56"/>
        <v>#VALUE!</v>
      </c>
      <c r="L241" s="49"/>
    </row>
    <row r="242" spans="1:12" s="2" customFormat="1" ht="15.75">
      <c r="B242" s="46" t="s">
        <v>283</v>
      </c>
      <c r="C242" s="98"/>
      <c r="D242" s="30"/>
      <c r="E242" s="11"/>
      <c r="F242" s="27"/>
      <c r="G242" s="11"/>
      <c r="H242" s="45"/>
      <c r="I242" s="6"/>
      <c r="J242" s="62"/>
      <c r="L242" s="49"/>
    </row>
    <row r="243" spans="1:12" s="2" customFormat="1" ht="15.75">
      <c r="A243" s="43" t="s">
        <v>364</v>
      </c>
      <c r="B243" s="46"/>
      <c r="C243" s="98" t="s">
        <v>284</v>
      </c>
      <c r="D243" s="30"/>
      <c r="E243" s="11">
        <v>0</v>
      </c>
      <c r="F243" s="27" t="s">
        <v>18</v>
      </c>
      <c r="G243" s="11"/>
      <c r="H243" s="45">
        <f t="shared" ref="H243:H250" si="57">+E243*G243</f>
        <v>0</v>
      </c>
      <c r="I243" s="6"/>
      <c r="J243" s="62" t="e">
        <f t="shared" ref="J243:J250" si="58">+H243/$I$467</f>
        <v>#VALUE!</v>
      </c>
      <c r="L243" s="49"/>
    </row>
    <row r="244" spans="1:12" s="2" customFormat="1" ht="15.75">
      <c r="A244" s="43" t="s">
        <v>365</v>
      </c>
      <c r="B244" s="46"/>
      <c r="C244" s="98" t="s">
        <v>285</v>
      </c>
      <c r="D244" s="30"/>
      <c r="E244" s="11">
        <v>0</v>
      </c>
      <c r="F244" s="27" t="s">
        <v>18</v>
      </c>
      <c r="G244" s="11"/>
      <c r="H244" s="45">
        <f t="shared" si="57"/>
        <v>0</v>
      </c>
      <c r="I244" s="6"/>
      <c r="J244" s="62" t="e">
        <f t="shared" si="58"/>
        <v>#VALUE!</v>
      </c>
      <c r="L244" s="49"/>
    </row>
    <row r="245" spans="1:12" s="2" customFormat="1" ht="15.75">
      <c r="A245" s="43" t="s">
        <v>366</v>
      </c>
      <c r="B245" s="46"/>
      <c r="C245" s="98" t="s">
        <v>286</v>
      </c>
      <c r="D245" s="30"/>
      <c r="E245" s="11">
        <v>0</v>
      </c>
      <c r="F245" s="27" t="s">
        <v>18</v>
      </c>
      <c r="G245" s="11"/>
      <c r="H245" s="45">
        <f t="shared" si="57"/>
        <v>0</v>
      </c>
      <c r="I245" s="6"/>
      <c r="J245" s="62" t="e">
        <f t="shared" si="58"/>
        <v>#VALUE!</v>
      </c>
      <c r="L245" s="49"/>
    </row>
    <row r="246" spans="1:12" s="2" customFormat="1" ht="30">
      <c r="A246" s="43" t="s">
        <v>367</v>
      </c>
      <c r="B246" s="46"/>
      <c r="C246" s="98" t="s">
        <v>287</v>
      </c>
      <c r="D246" s="30"/>
      <c r="E246" s="11">
        <v>0</v>
      </c>
      <c r="F246" s="27" t="s">
        <v>18</v>
      </c>
      <c r="G246" s="11"/>
      <c r="H246" s="45">
        <f t="shared" si="57"/>
        <v>0</v>
      </c>
      <c r="I246" s="6"/>
      <c r="J246" s="62" t="e">
        <f t="shared" si="58"/>
        <v>#VALUE!</v>
      </c>
      <c r="L246" s="49"/>
    </row>
    <row r="247" spans="1:12" s="2" customFormat="1" ht="15.75">
      <c r="A247" s="43" t="s">
        <v>368</v>
      </c>
      <c r="B247" s="46"/>
      <c r="C247" s="98" t="s">
        <v>253</v>
      </c>
      <c r="D247" s="30"/>
      <c r="E247" s="11">
        <v>0</v>
      </c>
      <c r="F247" s="27" t="s">
        <v>18</v>
      </c>
      <c r="G247" s="11"/>
      <c r="H247" s="45">
        <f t="shared" si="57"/>
        <v>0</v>
      </c>
      <c r="I247" s="6"/>
      <c r="J247" s="62" t="e">
        <f t="shared" si="58"/>
        <v>#VALUE!</v>
      </c>
      <c r="L247" s="49"/>
    </row>
    <row r="248" spans="1:12" s="2" customFormat="1" ht="30">
      <c r="A248" s="43" t="s">
        <v>369</v>
      </c>
      <c r="B248" s="46"/>
      <c r="C248" s="98" t="s">
        <v>267</v>
      </c>
      <c r="D248" s="30"/>
      <c r="E248" s="11">
        <v>0</v>
      </c>
      <c r="F248" s="27" t="s">
        <v>18</v>
      </c>
      <c r="G248" s="11"/>
      <c r="H248" s="45">
        <f t="shared" si="57"/>
        <v>0</v>
      </c>
      <c r="I248" s="6"/>
      <c r="J248" s="62" t="e">
        <f t="shared" si="58"/>
        <v>#VALUE!</v>
      </c>
      <c r="L248" s="49"/>
    </row>
    <row r="249" spans="1:12" s="2" customFormat="1" ht="15.75">
      <c r="B249" s="46" t="s">
        <v>288</v>
      </c>
      <c r="C249" s="98"/>
      <c r="D249" s="30"/>
      <c r="E249" s="11">
        <v>0</v>
      </c>
      <c r="F249" s="27" t="s">
        <v>18</v>
      </c>
      <c r="G249" s="11"/>
      <c r="H249" s="45">
        <f t="shared" si="57"/>
        <v>0</v>
      </c>
      <c r="I249" s="6"/>
      <c r="J249" s="62" t="e">
        <f t="shared" si="58"/>
        <v>#VALUE!</v>
      </c>
      <c r="L249" s="49"/>
    </row>
    <row r="250" spans="1:12" s="2" customFormat="1" ht="15.75">
      <c r="A250" s="43" t="s">
        <v>370</v>
      </c>
      <c r="B250" s="46"/>
      <c r="C250" s="98" t="s">
        <v>289</v>
      </c>
      <c r="D250" s="30"/>
      <c r="E250" s="11">
        <v>0</v>
      </c>
      <c r="F250" s="27" t="s">
        <v>18</v>
      </c>
      <c r="G250" s="11"/>
      <c r="H250" s="45">
        <f t="shared" si="57"/>
        <v>0</v>
      </c>
      <c r="I250" s="6"/>
      <c r="J250" s="62" t="e">
        <f t="shared" si="58"/>
        <v>#VALUE!</v>
      </c>
      <c r="L250" s="49"/>
    </row>
    <row r="251" spans="1:12" s="2" customFormat="1" ht="15.75">
      <c r="B251" s="46" t="s">
        <v>290</v>
      </c>
      <c r="C251" s="98"/>
      <c r="D251" s="30"/>
      <c r="E251" s="11"/>
      <c r="F251" s="27"/>
      <c r="G251" s="11"/>
      <c r="H251" s="45"/>
      <c r="I251" s="6"/>
      <c r="J251" s="62"/>
      <c r="L251" s="49"/>
    </row>
    <row r="252" spans="1:12" s="2" customFormat="1" ht="15.75">
      <c r="A252" s="43" t="s">
        <v>371</v>
      </c>
      <c r="B252" s="46"/>
      <c r="C252" s="98" t="s">
        <v>291</v>
      </c>
      <c r="D252" s="30"/>
      <c r="E252" s="11">
        <v>0</v>
      </c>
      <c r="F252" s="27" t="s">
        <v>18</v>
      </c>
      <c r="G252" s="11"/>
      <c r="H252" s="45">
        <f t="shared" ref="H252:H259" si="59">+E252*G252</f>
        <v>0</v>
      </c>
      <c r="I252" s="6"/>
      <c r="J252" s="62" t="e">
        <f t="shared" ref="J252:J259" si="60">+H252/$I$467</f>
        <v>#VALUE!</v>
      </c>
      <c r="L252" s="49"/>
    </row>
    <row r="253" spans="1:12" s="2" customFormat="1" ht="30">
      <c r="A253" s="43" t="s">
        <v>372</v>
      </c>
      <c r="B253" s="46"/>
      <c r="C253" s="98" t="s">
        <v>292</v>
      </c>
      <c r="D253" s="30"/>
      <c r="E253" s="11">
        <v>0</v>
      </c>
      <c r="F253" s="27" t="s">
        <v>18</v>
      </c>
      <c r="G253" s="11"/>
      <c r="H253" s="45">
        <f t="shared" si="59"/>
        <v>0</v>
      </c>
      <c r="I253" s="6"/>
      <c r="J253" s="62" t="e">
        <f t="shared" si="60"/>
        <v>#VALUE!</v>
      </c>
      <c r="L253" s="49"/>
    </row>
    <row r="254" spans="1:12" s="2" customFormat="1" ht="15.75">
      <c r="A254" s="43" t="s">
        <v>373</v>
      </c>
      <c r="B254" s="46"/>
      <c r="C254" s="98" t="s">
        <v>293</v>
      </c>
      <c r="D254" s="30"/>
      <c r="E254" s="11">
        <v>0</v>
      </c>
      <c r="F254" s="27" t="s">
        <v>18</v>
      </c>
      <c r="G254" s="11"/>
      <c r="H254" s="45">
        <f t="shared" si="59"/>
        <v>0</v>
      </c>
      <c r="I254" s="6"/>
      <c r="J254" s="62" t="e">
        <f t="shared" si="60"/>
        <v>#VALUE!</v>
      </c>
      <c r="L254" s="49"/>
    </row>
    <row r="255" spans="1:12" s="2" customFormat="1" ht="15.75">
      <c r="A255" s="43" t="s">
        <v>374</v>
      </c>
      <c r="B255" s="46"/>
      <c r="C255" s="98" t="s">
        <v>294</v>
      </c>
      <c r="D255" s="30"/>
      <c r="E255" s="11">
        <v>0</v>
      </c>
      <c r="F255" s="27" t="s">
        <v>18</v>
      </c>
      <c r="G255" s="11"/>
      <c r="H255" s="45">
        <f t="shared" si="59"/>
        <v>0</v>
      </c>
      <c r="I255" s="6"/>
      <c r="J255" s="62" t="e">
        <f t="shared" si="60"/>
        <v>#VALUE!</v>
      </c>
      <c r="L255" s="49"/>
    </row>
    <row r="256" spans="1:12" s="2" customFormat="1" ht="30">
      <c r="A256" s="43" t="s">
        <v>375</v>
      </c>
      <c r="B256" s="46"/>
      <c r="C256" s="98" t="s">
        <v>295</v>
      </c>
      <c r="D256" s="30"/>
      <c r="E256" s="11">
        <v>0</v>
      </c>
      <c r="F256" s="27" t="s">
        <v>18</v>
      </c>
      <c r="G256" s="11"/>
      <c r="H256" s="45">
        <f t="shared" si="59"/>
        <v>0</v>
      </c>
      <c r="I256" s="6"/>
      <c r="J256" s="62" t="e">
        <f t="shared" si="60"/>
        <v>#VALUE!</v>
      </c>
      <c r="L256" s="49"/>
    </row>
    <row r="257" spans="1:12" s="2" customFormat="1" ht="15.75">
      <c r="A257" s="43" t="s">
        <v>376</v>
      </c>
      <c r="B257" s="46"/>
      <c r="C257" s="98" t="s">
        <v>296</v>
      </c>
      <c r="D257" s="30"/>
      <c r="E257" s="11">
        <v>0</v>
      </c>
      <c r="F257" s="27" t="s">
        <v>18</v>
      </c>
      <c r="G257" s="11"/>
      <c r="H257" s="45">
        <f t="shared" si="59"/>
        <v>0</v>
      </c>
      <c r="I257" s="6"/>
      <c r="J257" s="62" t="e">
        <f t="shared" si="60"/>
        <v>#VALUE!</v>
      </c>
      <c r="L257" s="49"/>
    </row>
    <row r="258" spans="1:12" s="2" customFormat="1" ht="15.75">
      <c r="A258" s="43" t="s">
        <v>377</v>
      </c>
      <c r="B258" s="46"/>
      <c r="C258" s="98" t="s">
        <v>297</v>
      </c>
      <c r="D258" s="30"/>
      <c r="E258" s="11">
        <v>0</v>
      </c>
      <c r="F258" s="27" t="s">
        <v>18</v>
      </c>
      <c r="G258" s="11"/>
      <c r="H258" s="45">
        <f t="shared" si="59"/>
        <v>0</v>
      </c>
      <c r="I258" s="6"/>
      <c r="J258" s="62" t="e">
        <f t="shared" si="60"/>
        <v>#VALUE!</v>
      </c>
      <c r="L258" s="49"/>
    </row>
    <row r="259" spans="1:12" s="2" customFormat="1" ht="30">
      <c r="A259" s="43" t="s">
        <v>378</v>
      </c>
      <c r="B259" s="46"/>
      <c r="C259" s="98" t="s">
        <v>298</v>
      </c>
      <c r="D259" s="30"/>
      <c r="E259" s="11">
        <v>0</v>
      </c>
      <c r="F259" s="27" t="s">
        <v>18</v>
      </c>
      <c r="G259" s="11"/>
      <c r="H259" s="45">
        <f t="shared" si="59"/>
        <v>0</v>
      </c>
      <c r="I259" s="6"/>
      <c r="J259" s="62" t="e">
        <f t="shared" si="60"/>
        <v>#VALUE!</v>
      </c>
      <c r="L259" s="49"/>
    </row>
    <row r="260" spans="1:12" s="2" customFormat="1" ht="15.75">
      <c r="B260" s="46" t="s">
        <v>299</v>
      </c>
      <c r="C260" s="98"/>
      <c r="D260" s="30"/>
      <c r="E260" s="11"/>
      <c r="F260" s="27"/>
      <c r="G260" s="11"/>
      <c r="H260" s="45"/>
      <c r="I260" s="6"/>
      <c r="J260" s="62"/>
      <c r="L260" s="49"/>
    </row>
    <row r="261" spans="1:12" s="2" customFormat="1" ht="30">
      <c r="A261" s="43" t="s">
        <v>379</v>
      </c>
      <c r="B261" s="46"/>
      <c r="C261" s="98" t="s">
        <v>300</v>
      </c>
      <c r="D261" s="30"/>
      <c r="E261" s="11">
        <v>0</v>
      </c>
      <c r="F261" s="27" t="s">
        <v>18</v>
      </c>
      <c r="G261" s="11"/>
      <c r="H261" s="45">
        <f t="shared" ref="H261:H271" si="61">+E261*G261</f>
        <v>0</v>
      </c>
      <c r="I261" s="6"/>
      <c r="J261" s="62" t="e">
        <f t="shared" ref="J261:J271" si="62">+H261/$I$467</f>
        <v>#VALUE!</v>
      </c>
      <c r="L261" s="49"/>
    </row>
    <row r="262" spans="1:12" s="2" customFormat="1" ht="30">
      <c r="A262" s="43" t="s">
        <v>380</v>
      </c>
      <c r="B262" s="46"/>
      <c r="C262" s="98" t="s">
        <v>301</v>
      </c>
      <c r="D262" s="30"/>
      <c r="E262" s="11">
        <v>0</v>
      </c>
      <c r="F262" s="27" t="s">
        <v>18</v>
      </c>
      <c r="G262" s="11"/>
      <c r="H262" s="45">
        <f t="shared" si="61"/>
        <v>0</v>
      </c>
      <c r="I262" s="6"/>
      <c r="J262" s="62" t="e">
        <f t="shared" si="62"/>
        <v>#VALUE!</v>
      </c>
      <c r="L262" s="49"/>
    </row>
    <row r="263" spans="1:12" s="2" customFormat="1" ht="30">
      <c r="A263" s="43" t="s">
        <v>381</v>
      </c>
      <c r="B263" s="46"/>
      <c r="C263" s="98" t="s">
        <v>302</v>
      </c>
      <c r="D263" s="30"/>
      <c r="E263" s="11">
        <v>0</v>
      </c>
      <c r="F263" s="27" t="s">
        <v>18</v>
      </c>
      <c r="G263" s="11"/>
      <c r="H263" s="45">
        <f t="shared" si="61"/>
        <v>0</v>
      </c>
      <c r="I263" s="6"/>
      <c r="J263" s="62" t="e">
        <f t="shared" si="62"/>
        <v>#VALUE!</v>
      </c>
      <c r="L263" s="49"/>
    </row>
    <row r="264" spans="1:12" s="2" customFormat="1" ht="15.75">
      <c r="A264" s="43" t="s">
        <v>382</v>
      </c>
      <c r="B264" s="46"/>
      <c r="C264" s="98" t="s">
        <v>303</v>
      </c>
      <c r="D264" s="30"/>
      <c r="E264" s="11">
        <v>0</v>
      </c>
      <c r="F264" s="27" t="s">
        <v>18</v>
      </c>
      <c r="G264" s="11"/>
      <c r="H264" s="45">
        <f t="shared" si="61"/>
        <v>0</v>
      </c>
      <c r="I264" s="6"/>
      <c r="J264" s="62" t="e">
        <f t="shared" si="62"/>
        <v>#VALUE!</v>
      </c>
      <c r="L264" s="49"/>
    </row>
    <row r="265" spans="1:12" s="2" customFormat="1" ht="15.75">
      <c r="A265" s="43" t="s">
        <v>383</v>
      </c>
      <c r="B265" s="46"/>
      <c r="C265" s="98" t="s">
        <v>304</v>
      </c>
      <c r="D265" s="30"/>
      <c r="E265" s="11">
        <v>0</v>
      </c>
      <c r="F265" s="27" t="s">
        <v>18</v>
      </c>
      <c r="G265" s="11"/>
      <c r="H265" s="45">
        <f t="shared" si="61"/>
        <v>0</v>
      </c>
      <c r="I265" s="6"/>
      <c r="J265" s="62" t="e">
        <f t="shared" si="62"/>
        <v>#VALUE!</v>
      </c>
      <c r="L265" s="49"/>
    </row>
    <row r="266" spans="1:12" s="2" customFormat="1" ht="15.75">
      <c r="A266" s="43" t="s">
        <v>384</v>
      </c>
      <c r="B266" s="46"/>
      <c r="C266" s="98" t="s">
        <v>305</v>
      </c>
      <c r="D266" s="30"/>
      <c r="E266" s="11">
        <v>0</v>
      </c>
      <c r="F266" s="27" t="s">
        <v>18</v>
      </c>
      <c r="G266" s="11"/>
      <c r="H266" s="45">
        <f t="shared" si="61"/>
        <v>0</v>
      </c>
      <c r="I266" s="6"/>
      <c r="J266" s="62" t="e">
        <f t="shared" si="62"/>
        <v>#VALUE!</v>
      </c>
      <c r="L266" s="49"/>
    </row>
    <row r="267" spans="1:12" s="2" customFormat="1" ht="15.75">
      <c r="B267" s="46" t="s">
        <v>306</v>
      </c>
      <c r="C267" s="98"/>
      <c r="D267" s="30"/>
      <c r="E267" s="11">
        <v>0</v>
      </c>
      <c r="F267" s="27" t="s">
        <v>18</v>
      </c>
      <c r="G267" s="11"/>
      <c r="H267" s="45">
        <f t="shared" si="61"/>
        <v>0</v>
      </c>
      <c r="I267" s="6"/>
      <c r="J267" s="62" t="e">
        <f t="shared" si="62"/>
        <v>#VALUE!</v>
      </c>
      <c r="L267" s="49"/>
    </row>
    <row r="268" spans="1:12" s="2" customFormat="1" ht="15.75">
      <c r="A268" s="43" t="s">
        <v>385</v>
      </c>
      <c r="B268" s="46"/>
      <c r="C268" s="98" t="s">
        <v>307</v>
      </c>
      <c r="D268" s="30"/>
      <c r="E268" s="11">
        <v>0</v>
      </c>
      <c r="F268" s="27" t="s">
        <v>18</v>
      </c>
      <c r="G268" s="11"/>
      <c r="H268" s="45">
        <f t="shared" si="61"/>
        <v>0</v>
      </c>
      <c r="I268" s="6"/>
      <c r="J268" s="62" t="e">
        <f t="shared" si="62"/>
        <v>#VALUE!</v>
      </c>
      <c r="L268" s="49"/>
    </row>
    <row r="269" spans="1:12" s="2" customFormat="1" ht="15.75">
      <c r="A269" s="43" t="s">
        <v>386</v>
      </c>
      <c r="B269" s="46"/>
      <c r="C269" s="98" t="s">
        <v>308</v>
      </c>
      <c r="D269" s="30"/>
      <c r="E269" s="11">
        <v>0</v>
      </c>
      <c r="F269" s="27" t="s">
        <v>18</v>
      </c>
      <c r="G269" s="11"/>
      <c r="H269" s="45">
        <f t="shared" si="61"/>
        <v>0</v>
      </c>
      <c r="I269" s="6"/>
      <c r="J269" s="62" t="e">
        <f t="shared" si="62"/>
        <v>#VALUE!</v>
      </c>
      <c r="L269" s="49"/>
    </row>
    <row r="270" spans="1:12" s="2" customFormat="1" ht="15.75">
      <c r="A270" s="43" t="s">
        <v>387</v>
      </c>
      <c r="B270" s="46"/>
      <c r="C270" s="98" t="s">
        <v>309</v>
      </c>
      <c r="D270" s="30"/>
      <c r="E270" s="11">
        <v>0</v>
      </c>
      <c r="F270" s="27" t="s">
        <v>18</v>
      </c>
      <c r="G270" s="11"/>
      <c r="H270" s="45">
        <f t="shared" si="61"/>
        <v>0</v>
      </c>
      <c r="I270" s="6"/>
      <c r="J270" s="62" t="e">
        <f t="shared" si="62"/>
        <v>#VALUE!</v>
      </c>
      <c r="L270" s="49"/>
    </row>
    <row r="271" spans="1:12" s="2" customFormat="1" ht="30">
      <c r="A271" s="43" t="s">
        <v>388</v>
      </c>
      <c r="B271" s="46"/>
      <c r="C271" s="98" t="s">
        <v>310</v>
      </c>
      <c r="D271" s="30"/>
      <c r="E271" s="11">
        <v>0</v>
      </c>
      <c r="F271" s="27" t="s">
        <v>18</v>
      </c>
      <c r="G271" s="11"/>
      <c r="H271" s="45">
        <f t="shared" si="61"/>
        <v>0</v>
      </c>
      <c r="I271" s="6"/>
      <c r="J271" s="62" t="e">
        <f t="shared" si="62"/>
        <v>#VALUE!</v>
      </c>
      <c r="L271" s="49"/>
    </row>
    <row r="272" spans="1:12" s="2" customFormat="1" ht="15.75">
      <c r="B272" s="46" t="s">
        <v>311</v>
      </c>
      <c r="C272" s="98"/>
      <c r="D272" s="30"/>
      <c r="E272" s="11"/>
      <c r="F272" s="27"/>
      <c r="G272" s="11"/>
      <c r="H272" s="45"/>
      <c r="I272" s="6"/>
      <c r="J272" s="62"/>
      <c r="L272" s="49"/>
    </row>
    <row r="273" spans="1:24" s="2" customFormat="1" ht="15.75">
      <c r="A273" s="43" t="s">
        <v>389</v>
      </c>
      <c r="B273" s="46"/>
      <c r="C273" s="98" t="s">
        <v>312</v>
      </c>
      <c r="D273" s="30"/>
      <c r="E273" s="11">
        <v>0</v>
      </c>
      <c r="F273" s="27" t="s">
        <v>18</v>
      </c>
      <c r="G273" s="11"/>
      <c r="H273" s="45">
        <f t="shared" ref="H273:H280" si="63">+E273*G273</f>
        <v>0</v>
      </c>
      <c r="I273" s="6"/>
      <c r="J273" s="62" t="e">
        <f t="shared" ref="J273:J280" si="64">+H273/$I$467</f>
        <v>#VALUE!</v>
      </c>
      <c r="L273" s="49"/>
    </row>
    <row r="274" spans="1:24" s="2" customFormat="1" ht="15.75">
      <c r="A274" s="43" t="s">
        <v>390</v>
      </c>
      <c r="B274" s="46"/>
      <c r="C274" s="98" t="s">
        <v>313</v>
      </c>
      <c r="D274" s="30"/>
      <c r="E274" s="11">
        <v>0</v>
      </c>
      <c r="F274" s="27" t="s">
        <v>18</v>
      </c>
      <c r="G274" s="11"/>
      <c r="H274" s="45">
        <f t="shared" si="63"/>
        <v>0</v>
      </c>
      <c r="I274" s="6"/>
      <c r="J274" s="62" t="e">
        <f t="shared" si="64"/>
        <v>#VALUE!</v>
      </c>
      <c r="L274" s="49"/>
    </row>
    <row r="275" spans="1:24" s="2" customFormat="1" ht="15.75">
      <c r="A275" s="43" t="s">
        <v>391</v>
      </c>
      <c r="B275" s="46"/>
      <c r="C275" s="98" t="s">
        <v>314</v>
      </c>
      <c r="D275" s="30"/>
      <c r="E275" s="11">
        <v>0</v>
      </c>
      <c r="F275" s="27" t="s">
        <v>18</v>
      </c>
      <c r="G275" s="11"/>
      <c r="H275" s="45">
        <f t="shared" si="63"/>
        <v>0</v>
      </c>
      <c r="I275" s="6"/>
      <c r="J275" s="62" t="e">
        <f t="shared" si="64"/>
        <v>#VALUE!</v>
      </c>
      <c r="L275" s="49"/>
    </row>
    <row r="276" spans="1:24" s="2" customFormat="1" ht="15.75">
      <c r="A276" s="43" t="s">
        <v>392</v>
      </c>
      <c r="B276" s="46"/>
      <c r="C276" s="98" t="s">
        <v>315</v>
      </c>
      <c r="D276" s="30"/>
      <c r="E276" s="11">
        <v>0</v>
      </c>
      <c r="F276" s="27" t="s">
        <v>18</v>
      </c>
      <c r="G276" s="11"/>
      <c r="H276" s="45">
        <f t="shared" si="63"/>
        <v>0</v>
      </c>
      <c r="I276" s="6"/>
      <c r="J276" s="62" t="e">
        <f t="shared" si="64"/>
        <v>#VALUE!</v>
      </c>
      <c r="L276" s="49"/>
    </row>
    <row r="277" spans="1:24" s="2" customFormat="1" ht="15.75">
      <c r="A277" s="43" t="s">
        <v>393</v>
      </c>
      <c r="B277" s="46"/>
      <c r="C277" s="98" t="s">
        <v>316</v>
      </c>
      <c r="D277" s="30"/>
      <c r="E277" s="11">
        <v>0</v>
      </c>
      <c r="F277" s="27" t="s">
        <v>18</v>
      </c>
      <c r="G277" s="11"/>
      <c r="H277" s="45">
        <f t="shared" si="63"/>
        <v>0</v>
      </c>
      <c r="I277" s="6"/>
      <c r="J277" s="62" t="e">
        <f t="shared" si="64"/>
        <v>#VALUE!</v>
      </c>
      <c r="L277" s="49"/>
    </row>
    <row r="278" spans="1:24" s="2" customFormat="1" ht="15.75">
      <c r="A278" s="43" t="s">
        <v>394</v>
      </c>
      <c r="B278" s="46"/>
      <c r="C278" s="98" t="s">
        <v>317</v>
      </c>
      <c r="D278" s="30"/>
      <c r="E278" s="11">
        <v>0</v>
      </c>
      <c r="F278" s="27" t="s">
        <v>18</v>
      </c>
      <c r="G278" s="11"/>
      <c r="H278" s="45">
        <f t="shared" si="63"/>
        <v>0</v>
      </c>
      <c r="I278" s="6"/>
      <c r="J278" s="62" t="e">
        <f t="shared" si="64"/>
        <v>#VALUE!</v>
      </c>
      <c r="L278" s="49"/>
    </row>
    <row r="279" spans="1:24" s="2" customFormat="1" ht="15.75">
      <c r="A279" s="43" t="s">
        <v>395</v>
      </c>
      <c r="B279" s="46"/>
      <c r="C279" s="98" t="s">
        <v>318</v>
      </c>
      <c r="D279" s="30"/>
      <c r="E279" s="11">
        <v>0</v>
      </c>
      <c r="F279" s="27" t="s">
        <v>18</v>
      </c>
      <c r="G279" s="11"/>
      <c r="H279" s="45">
        <f t="shared" si="63"/>
        <v>0</v>
      </c>
      <c r="I279" s="6"/>
      <c r="J279" s="62" t="e">
        <f t="shared" si="64"/>
        <v>#VALUE!</v>
      </c>
      <c r="L279" s="49"/>
    </row>
    <row r="280" spans="1:24" s="2" customFormat="1" ht="33.75" customHeight="1">
      <c r="A280" s="43" t="s">
        <v>396</v>
      </c>
      <c r="B280" s="46"/>
      <c r="C280" s="98" t="s">
        <v>319</v>
      </c>
      <c r="D280" s="30"/>
      <c r="E280" s="11">
        <v>0</v>
      </c>
      <c r="F280" s="27" t="s">
        <v>18</v>
      </c>
      <c r="G280" s="11"/>
      <c r="H280" s="45">
        <f t="shared" si="63"/>
        <v>0</v>
      </c>
      <c r="I280" s="6"/>
      <c r="J280" s="62" t="e">
        <f t="shared" si="64"/>
        <v>#VALUE!</v>
      </c>
      <c r="L280" s="49"/>
    </row>
    <row r="281" spans="1:24" ht="22.5" customHeight="1" thickBot="1">
      <c r="A281" s="43"/>
      <c r="B281" s="21"/>
      <c r="C281" s="99"/>
      <c r="D281" s="99"/>
      <c r="E281" s="39"/>
      <c r="F281" s="39"/>
      <c r="G281" s="39"/>
      <c r="H281" s="39"/>
      <c r="I281" s="40"/>
      <c r="J281" s="40"/>
      <c r="K281" s="52"/>
      <c r="L281" s="50"/>
    </row>
    <row r="282" spans="1:24" s="2" customFormat="1" ht="21" thickBot="1">
      <c r="A282" s="22">
        <v>22</v>
      </c>
      <c r="B282" s="91"/>
      <c r="C282" s="23" t="s">
        <v>428</v>
      </c>
      <c r="D282" s="70"/>
      <c r="E282" s="24"/>
      <c r="F282" s="25"/>
      <c r="G282" s="25"/>
      <c r="H282" s="25"/>
      <c r="I282" s="26">
        <f>SUM(H284:H290)</f>
        <v>0</v>
      </c>
      <c r="J282" s="47"/>
      <c r="K282" s="42" t="e">
        <f>SUM(J284:J290)</f>
        <v>#VALUE!</v>
      </c>
      <c r="L282"/>
      <c r="M282"/>
      <c r="N282"/>
      <c r="O282"/>
      <c r="P282"/>
      <c r="Q282"/>
      <c r="R282"/>
      <c r="S282"/>
      <c r="T282"/>
      <c r="U282"/>
      <c r="V282"/>
      <c r="W282"/>
      <c r="X282"/>
    </row>
    <row r="283" spans="1:24" s="2" customFormat="1">
      <c r="A283" s="37"/>
      <c r="B283" s="95"/>
      <c r="C283" s="38"/>
      <c r="D283" s="29"/>
      <c r="E283" s="5"/>
      <c r="F283" s="5"/>
      <c r="G283" s="5"/>
      <c r="H283" s="5"/>
      <c r="I283" s="6"/>
      <c r="J283" s="6"/>
      <c r="K283" s="51"/>
      <c r="L283" s="50"/>
      <c r="M283"/>
      <c r="N283"/>
      <c r="O283"/>
      <c r="P283"/>
      <c r="Q283"/>
      <c r="R283"/>
      <c r="S283"/>
      <c r="T283"/>
      <c r="U283"/>
      <c r="V283"/>
      <c r="W283"/>
      <c r="X283"/>
    </row>
    <row r="284" spans="1:24" s="2" customFormat="1" ht="15.75">
      <c r="A284" s="43" t="s">
        <v>435</v>
      </c>
      <c r="B284" s="46"/>
      <c r="C284" s="87" t="s">
        <v>429</v>
      </c>
      <c r="D284" s="30"/>
      <c r="E284" s="11">
        <v>0</v>
      </c>
      <c r="F284" s="27" t="s">
        <v>18</v>
      </c>
      <c r="G284" s="11"/>
      <c r="H284" s="45">
        <f t="shared" ref="H284:H289" si="65">+E284*G284</f>
        <v>0</v>
      </c>
      <c r="I284" s="6"/>
      <c r="J284" s="62" t="e">
        <f t="shared" ref="J284:J289" si="66">+H284/$I$467</f>
        <v>#VALUE!</v>
      </c>
      <c r="L284" s="49"/>
    </row>
    <row r="285" spans="1:24" s="2" customFormat="1" ht="15.75">
      <c r="A285" s="43" t="s">
        <v>436</v>
      </c>
      <c r="B285" s="46"/>
      <c r="C285" s="87" t="s">
        <v>430</v>
      </c>
      <c r="D285" s="30"/>
      <c r="E285" s="11">
        <v>0</v>
      </c>
      <c r="F285" s="27" t="s">
        <v>18</v>
      </c>
      <c r="G285" s="11"/>
      <c r="H285" s="45">
        <f t="shared" si="65"/>
        <v>0</v>
      </c>
      <c r="I285" s="6"/>
      <c r="J285" s="62" t="e">
        <f t="shared" si="66"/>
        <v>#VALUE!</v>
      </c>
      <c r="L285" s="49"/>
    </row>
    <row r="286" spans="1:24" s="2" customFormat="1" ht="15.75">
      <c r="A286" s="43" t="s">
        <v>437</v>
      </c>
      <c r="B286" s="46"/>
      <c r="C286" s="87" t="s">
        <v>431</v>
      </c>
      <c r="D286" s="30"/>
      <c r="E286" s="11">
        <v>0</v>
      </c>
      <c r="F286" s="27" t="s">
        <v>18</v>
      </c>
      <c r="G286" s="11"/>
      <c r="H286" s="45">
        <f t="shared" si="65"/>
        <v>0</v>
      </c>
      <c r="I286" s="6"/>
      <c r="J286" s="62" t="e">
        <f t="shared" si="66"/>
        <v>#VALUE!</v>
      </c>
      <c r="L286" s="49"/>
    </row>
    <row r="287" spans="1:24" s="2" customFormat="1" ht="15.75">
      <c r="A287" s="43" t="s">
        <v>438</v>
      </c>
      <c r="B287" s="46"/>
      <c r="C287" s="87" t="s">
        <v>432</v>
      </c>
      <c r="D287" s="30"/>
      <c r="E287" s="11">
        <v>0</v>
      </c>
      <c r="F287" s="27" t="s">
        <v>18</v>
      </c>
      <c r="G287" s="11"/>
      <c r="H287" s="45">
        <f t="shared" si="65"/>
        <v>0</v>
      </c>
      <c r="I287" s="6"/>
      <c r="J287" s="62" t="e">
        <f t="shared" si="66"/>
        <v>#VALUE!</v>
      </c>
      <c r="L287" s="49"/>
    </row>
    <row r="288" spans="1:24" s="2" customFormat="1" ht="15.75">
      <c r="A288" s="43" t="s">
        <v>439</v>
      </c>
      <c r="B288" s="46"/>
      <c r="C288" s="87" t="s">
        <v>433</v>
      </c>
      <c r="D288" s="30"/>
      <c r="E288" s="11">
        <v>0</v>
      </c>
      <c r="F288" s="27" t="s">
        <v>18</v>
      </c>
      <c r="G288" s="11"/>
      <c r="H288" s="45">
        <f t="shared" si="65"/>
        <v>0</v>
      </c>
      <c r="I288" s="6"/>
      <c r="J288" s="62" t="e">
        <f t="shared" si="66"/>
        <v>#VALUE!</v>
      </c>
      <c r="L288" s="49"/>
    </row>
    <row r="289" spans="1:24" s="2" customFormat="1" ht="15.75">
      <c r="A289" s="43" t="s">
        <v>440</v>
      </c>
      <c r="B289" s="46"/>
      <c r="C289" s="87" t="s">
        <v>434</v>
      </c>
      <c r="D289" s="30"/>
      <c r="E289" s="11">
        <v>0</v>
      </c>
      <c r="F289" s="27" t="s">
        <v>18</v>
      </c>
      <c r="G289" s="11"/>
      <c r="H289" s="45">
        <f t="shared" si="65"/>
        <v>0</v>
      </c>
      <c r="I289" s="6"/>
      <c r="J289" s="62" t="e">
        <f t="shared" si="66"/>
        <v>#VALUE!</v>
      </c>
      <c r="L289" s="49"/>
    </row>
    <row r="290" spans="1:24" ht="16.5" thickBot="1">
      <c r="A290" s="43"/>
      <c r="B290" s="21"/>
      <c r="C290" s="99"/>
      <c r="D290" s="99"/>
      <c r="E290" s="39"/>
      <c r="F290" s="39"/>
      <c r="G290" s="39"/>
      <c r="H290" s="39"/>
      <c r="I290" s="40"/>
      <c r="J290" s="40"/>
      <c r="K290" s="52"/>
      <c r="L290" s="50"/>
    </row>
    <row r="291" spans="1:24" s="2" customFormat="1" ht="21" thickBot="1">
      <c r="A291" s="22" t="s">
        <v>441</v>
      </c>
      <c r="B291" s="91"/>
      <c r="C291" s="23" t="s">
        <v>452</v>
      </c>
      <c r="D291" s="70"/>
      <c r="E291" s="24"/>
      <c r="F291" s="25"/>
      <c r="G291" s="25"/>
      <c r="H291" s="25"/>
      <c r="I291" s="26">
        <f>SUM(H293:H303)</f>
        <v>0</v>
      </c>
      <c r="J291" s="47"/>
      <c r="K291" s="42" t="e">
        <f>SUM(J293:J303)</f>
        <v>#VALUE!</v>
      </c>
      <c r="L291"/>
      <c r="M291"/>
      <c r="N291"/>
      <c r="O291"/>
      <c r="P291"/>
      <c r="Q291"/>
      <c r="R291"/>
      <c r="S291"/>
      <c r="T291"/>
      <c r="U291"/>
      <c r="V291"/>
      <c r="W291"/>
      <c r="X291"/>
    </row>
    <row r="292" spans="1:24" s="2" customFormat="1">
      <c r="A292" s="37"/>
      <c r="B292" s="95"/>
      <c r="C292" s="38"/>
      <c r="D292" s="29"/>
      <c r="E292" s="5"/>
      <c r="F292" s="5"/>
      <c r="G292" s="5"/>
      <c r="H292" s="5"/>
      <c r="I292" s="6"/>
      <c r="J292" s="6"/>
      <c r="K292" s="51"/>
      <c r="L292" s="50"/>
      <c r="M292"/>
      <c r="N292"/>
      <c r="O292"/>
      <c r="P292"/>
      <c r="Q292"/>
      <c r="R292"/>
      <c r="S292"/>
      <c r="T292"/>
      <c r="U292"/>
      <c r="V292"/>
      <c r="W292"/>
      <c r="X292"/>
    </row>
    <row r="293" spans="1:24" s="2" customFormat="1" ht="15.75">
      <c r="A293" s="43" t="s">
        <v>441</v>
      </c>
      <c r="B293" s="46"/>
      <c r="C293" s="87" t="s">
        <v>442</v>
      </c>
      <c r="D293" s="30"/>
      <c r="E293" s="11">
        <v>0</v>
      </c>
      <c r="F293" s="27" t="s">
        <v>18</v>
      </c>
      <c r="G293" s="11"/>
      <c r="H293" s="45">
        <f t="shared" ref="H293:H298" si="67">+E293*G293</f>
        <v>0</v>
      </c>
      <c r="I293" s="6"/>
      <c r="J293" s="62" t="e">
        <f t="shared" ref="J293:J302" si="68">+H293/$I$467</f>
        <v>#VALUE!</v>
      </c>
      <c r="L293" s="49"/>
    </row>
    <row r="294" spans="1:24" s="2" customFormat="1" ht="15.75">
      <c r="A294" s="43" t="s">
        <v>453</v>
      </c>
      <c r="B294" s="46"/>
      <c r="C294" s="87" t="s">
        <v>443</v>
      </c>
      <c r="D294" s="30"/>
      <c r="E294" s="11">
        <v>0</v>
      </c>
      <c r="F294" s="27" t="s">
        <v>18</v>
      </c>
      <c r="G294" s="11"/>
      <c r="H294" s="45">
        <f t="shared" si="67"/>
        <v>0</v>
      </c>
      <c r="I294" s="6"/>
      <c r="J294" s="62" t="e">
        <f t="shared" si="68"/>
        <v>#VALUE!</v>
      </c>
      <c r="L294" s="49"/>
    </row>
    <row r="295" spans="1:24" s="2" customFormat="1" ht="15.75">
      <c r="A295" s="43" t="s">
        <v>454</v>
      </c>
      <c r="B295" s="46"/>
      <c r="C295" s="87" t="s">
        <v>444</v>
      </c>
      <c r="D295" s="30"/>
      <c r="E295" s="11">
        <v>0</v>
      </c>
      <c r="F295" s="27" t="s">
        <v>18</v>
      </c>
      <c r="G295" s="11"/>
      <c r="H295" s="45">
        <f t="shared" si="67"/>
        <v>0</v>
      </c>
      <c r="I295" s="6"/>
      <c r="J295" s="62" t="e">
        <f t="shared" si="68"/>
        <v>#VALUE!</v>
      </c>
      <c r="L295" s="49"/>
    </row>
    <row r="296" spans="1:24" s="2" customFormat="1" ht="15.75">
      <c r="A296" s="43" t="s">
        <v>455</v>
      </c>
      <c r="B296" s="46"/>
      <c r="C296" s="87" t="s">
        <v>445</v>
      </c>
      <c r="D296" s="30"/>
      <c r="E296" s="11">
        <v>0</v>
      </c>
      <c r="F296" s="27" t="s">
        <v>18</v>
      </c>
      <c r="G296" s="11"/>
      <c r="H296" s="45">
        <f t="shared" si="67"/>
        <v>0</v>
      </c>
      <c r="I296" s="6"/>
      <c r="J296" s="62" t="e">
        <f t="shared" si="68"/>
        <v>#VALUE!</v>
      </c>
      <c r="L296" s="49"/>
    </row>
    <row r="297" spans="1:24" s="2" customFormat="1" ht="15.75">
      <c r="A297" s="43" t="s">
        <v>456</v>
      </c>
      <c r="B297" s="46"/>
      <c r="C297" s="87" t="s">
        <v>446</v>
      </c>
      <c r="D297" s="30"/>
      <c r="E297" s="11">
        <v>0</v>
      </c>
      <c r="F297" s="27" t="s">
        <v>18</v>
      </c>
      <c r="G297" s="11"/>
      <c r="H297" s="45">
        <f t="shared" si="67"/>
        <v>0</v>
      </c>
      <c r="I297" s="6"/>
      <c r="J297" s="62" t="e">
        <f t="shared" si="68"/>
        <v>#VALUE!</v>
      </c>
      <c r="L297" s="49"/>
    </row>
    <row r="298" spans="1:24" s="2" customFormat="1" ht="15.75">
      <c r="A298" s="43" t="s">
        <v>457</v>
      </c>
      <c r="B298" s="46"/>
      <c r="C298" s="87" t="s">
        <v>447</v>
      </c>
      <c r="D298" s="30"/>
      <c r="E298" s="11">
        <v>0</v>
      </c>
      <c r="F298" s="27" t="s">
        <v>18</v>
      </c>
      <c r="G298" s="11"/>
      <c r="H298" s="45">
        <f t="shared" si="67"/>
        <v>0</v>
      </c>
      <c r="I298" s="6"/>
      <c r="J298" s="62" t="e">
        <f t="shared" si="68"/>
        <v>#VALUE!</v>
      </c>
      <c r="L298" s="49"/>
    </row>
    <row r="299" spans="1:24" s="2" customFormat="1" ht="15.75">
      <c r="A299" s="43" t="s">
        <v>458</v>
      </c>
      <c r="B299" s="46"/>
      <c r="C299" s="87" t="s">
        <v>448</v>
      </c>
      <c r="D299" s="30"/>
      <c r="E299" s="11">
        <v>0</v>
      </c>
      <c r="F299" s="27" t="s">
        <v>18</v>
      </c>
      <c r="G299" s="11"/>
      <c r="H299" s="45">
        <f t="shared" ref="H299:H302" si="69">+E299*G299</f>
        <v>0</v>
      </c>
      <c r="I299" s="6"/>
      <c r="J299" s="62" t="e">
        <f t="shared" si="68"/>
        <v>#VALUE!</v>
      </c>
      <c r="L299" s="49"/>
    </row>
    <row r="300" spans="1:24" s="2" customFormat="1" ht="15.75">
      <c r="A300" s="43" t="s">
        <v>459</v>
      </c>
      <c r="B300" s="46"/>
      <c r="C300" s="87" t="s">
        <v>449</v>
      </c>
      <c r="D300" s="30"/>
      <c r="E300" s="11">
        <v>0</v>
      </c>
      <c r="F300" s="27" t="s">
        <v>18</v>
      </c>
      <c r="G300" s="11"/>
      <c r="H300" s="45">
        <f t="shared" si="69"/>
        <v>0</v>
      </c>
      <c r="I300" s="6"/>
      <c r="J300" s="62" t="e">
        <f t="shared" si="68"/>
        <v>#VALUE!</v>
      </c>
      <c r="L300" s="49"/>
    </row>
    <row r="301" spans="1:24" s="2" customFormat="1" ht="15.75">
      <c r="A301" s="43" t="s">
        <v>460</v>
      </c>
      <c r="B301" s="46"/>
      <c r="C301" s="87" t="s">
        <v>450</v>
      </c>
      <c r="D301" s="30"/>
      <c r="E301" s="11">
        <v>0</v>
      </c>
      <c r="F301" s="27" t="s">
        <v>18</v>
      </c>
      <c r="G301" s="11"/>
      <c r="H301" s="45">
        <f t="shared" si="69"/>
        <v>0</v>
      </c>
      <c r="I301" s="6"/>
      <c r="J301" s="62" t="e">
        <f t="shared" si="68"/>
        <v>#VALUE!</v>
      </c>
      <c r="L301" s="49"/>
    </row>
    <row r="302" spans="1:24" s="2" customFormat="1" ht="15.75">
      <c r="A302" s="43" t="s">
        <v>461</v>
      </c>
      <c r="B302" s="46"/>
      <c r="C302" s="87" t="s">
        <v>451</v>
      </c>
      <c r="D302" s="30"/>
      <c r="E302" s="11">
        <v>0</v>
      </c>
      <c r="F302" s="27" t="s">
        <v>18</v>
      </c>
      <c r="G302" s="11"/>
      <c r="H302" s="45">
        <f t="shared" si="69"/>
        <v>0</v>
      </c>
      <c r="I302" s="6"/>
      <c r="J302" s="62" t="e">
        <f t="shared" si="68"/>
        <v>#VALUE!</v>
      </c>
      <c r="L302" s="49"/>
    </row>
    <row r="303" spans="1:24" ht="16.5" thickBot="1">
      <c r="A303" s="43"/>
      <c r="B303" s="21"/>
      <c r="C303" s="99"/>
      <c r="D303" s="99"/>
      <c r="E303" s="39"/>
      <c r="F303" s="39"/>
      <c r="G303" s="39"/>
      <c r="H303" s="39"/>
      <c r="I303" s="40"/>
      <c r="J303" s="40"/>
      <c r="K303" s="52"/>
      <c r="L303" s="50"/>
    </row>
    <row r="304" spans="1:24" s="2" customFormat="1" ht="21" thickBot="1">
      <c r="A304" s="22">
        <v>24</v>
      </c>
      <c r="B304" s="91"/>
      <c r="C304" s="23" t="s">
        <v>463</v>
      </c>
      <c r="D304" s="70"/>
      <c r="E304" s="24"/>
      <c r="F304" s="25"/>
      <c r="G304" s="25"/>
      <c r="H304" s="25"/>
      <c r="I304" s="26">
        <f>SUM(H306:H312)</f>
        <v>0</v>
      </c>
      <c r="J304" s="47"/>
      <c r="K304" s="42" t="e">
        <f>SUM(J306:J312)</f>
        <v>#VALUE!</v>
      </c>
      <c r="L304"/>
      <c r="M304"/>
      <c r="N304"/>
      <c r="O304"/>
      <c r="P304"/>
      <c r="Q304"/>
      <c r="R304"/>
      <c r="S304"/>
      <c r="T304"/>
      <c r="U304"/>
      <c r="V304"/>
      <c r="W304"/>
      <c r="X304"/>
    </row>
    <row r="305" spans="1:24" s="2" customFormat="1">
      <c r="A305" s="37"/>
      <c r="B305" s="95"/>
      <c r="C305" s="38"/>
      <c r="D305" s="29"/>
      <c r="E305" s="5"/>
      <c r="F305" s="5"/>
      <c r="G305" s="5"/>
      <c r="H305" s="5"/>
      <c r="I305" s="6"/>
      <c r="J305" s="6"/>
      <c r="K305" s="51"/>
      <c r="L305" s="50"/>
      <c r="M305"/>
      <c r="N305"/>
      <c r="O305"/>
      <c r="P305"/>
      <c r="Q305"/>
      <c r="R305"/>
      <c r="S305"/>
      <c r="T305"/>
      <c r="U305"/>
      <c r="V305"/>
      <c r="W305"/>
      <c r="X305"/>
    </row>
    <row r="306" spans="1:24" s="2" customFormat="1" ht="15.75">
      <c r="A306" s="43" t="s">
        <v>462</v>
      </c>
      <c r="B306" s="46"/>
      <c r="C306" s="87" t="s">
        <v>464</v>
      </c>
      <c r="D306" s="30"/>
      <c r="E306" s="11">
        <v>0</v>
      </c>
      <c r="F306" s="27" t="s">
        <v>18</v>
      </c>
      <c r="G306" s="11"/>
      <c r="H306" s="45">
        <f t="shared" ref="H306:H311" si="70">+E306*G306</f>
        <v>0</v>
      </c>
      <c r="I306" s="6"/>
      <c r="J306" s="62" t="e">
        <f t="shared" ref="J306:J311" si="71">+H306/$I$467</f>
        <v>#VALUE!</v>
      </c>
      <c r="L306" s="49"/>
    </row>
    <row r="307" spans="1:24" s="2" customFormat="1" ht="15.75">
      <c r="A307" s="43" t="s">
        <v>469</v>
      </c>
      <c r="B307" s="46"/>
      <c r="C307" s="87" t="s">
        <v>465</v>
      </c>
      <c r="D307" s="30"/>
      <c r="E307" s="11">
        <v>0</v>
      </c>
      <c r="F307" s="27" t="s">
        <v>18</v>
      </c>
      <c r="G307" s="11"/>
      <c r="H307" s="45">
        <f t="shared" si="70"/>
        <v>0</v>
      </c>
      <c r="I307" s="6"/>
      <c r="J307" s="62" t="e">
        <f t="shared" si="71"/>
        <v>#VALUE!</v>
      </c>
      <c r="L307" s="49"/>
    </row>
    <row r="308" spans="1:24" s="2" customFormat="1" ht="15.75">
      <c r="A308" s="43" t="s">
        <v>470</v>
      </c>
      <c r="B308" s="46"/>
      <c r="C308" s="87" t="s">
        <v>466</v>
      </c>
      <c r="D308" s="30"/>
      <c r="E308" s="11">
        <v>0</v>
      </c>
      <c r="F308" s="27" t="s">
        <v>18</v>
      </c>
      <c r="G308" s="11"/>
      <c r="H308" s="45">
        <f t="shared" si="70"/>
        <v>0</v>
      </c>
      <c r="I308" s="6"/>
      <c r="J308" s="62" t="e">
        <f t="shared" si="71"/>
        <v>#VALUE!</v>
      </c>
      <c r="L308" s="49"/>
    </row>
    <row r="309" spans="1:24" s="2" customFormat="1" ht="15.75">
      <c r="A309" s="43" t="s">
        <v>471</v>
      </c>
      <c r="B309" s="46"/>
      <c r="C309" s="87" t="s">
        <v>467</v>
      </c>
      <c r="D309" s="30"/>
      <c r="E309" s="11">
        <v>0</v>
      </c>
      <c r="F309" s="27" t="s">
        <v>24</v>
      </c>
      <c r="G309" s="11"/>
      <c r="H309" s="45">
        <f t="shared" si="70"/>
        <v>0</v>
      </c>
      <c r="I309" s="6"/>
      <c r="J309" s="62" t="e">
        <f t="shared" si="71"/>
        <v>#VALUE!</v>
      </c>
      <c r="L309" s="49"/>
    </row>
    <row r="310" spans="1:24" s="2" customFormat="1" ht="15.75">
      <c r="A310" s="43" t="s">
        <v>472</v>
      </c>
      <c r="B310" s="46"/>
      <c r="C310" s="87" t="s">
        <v>468</v>
      </c>
      <c r="D310" s="30"/>
      <c r="E310" s="11">
        <v>0</v>
      </c>
      <c r="F310" s="27" t="s">
        <v>18</v>
      </c>
      <c r="G310" s="11"/>
      <c r="H310" s="45">
        <f t="shared" si="70"/>
        <v>0</v>
      </c>
      <c r="I310" s="6"/>
      <c r="J310" s="62" t="e">
        <f t="shared" si="71"/>
        <v>#VALUE!</v>
      </c>
      <c r="L310" s="49"/>
    </row>
    <row r="311" spans="1:24" s="2" customFormat="1" ht="15.75">
      <c r="A311" s="43" t="s">
        <v>473</v>
      </c>
      <c r="B311" s="46"/>
      <c r="C311" s="87" t="s">
        <v>468</v>
      </c>
      <c r="D311" s="30"/>
      <c r="E311" s="11">
        <v>0</v>
      </c>
      <c r="F311" s="27" t="s">
        <v>18</v>
      </c>
      <c r="G311" s="11"/>
      <c r="H311" s="45">
        <f t="shared" si="70"/>
        <v>0</v>
      </c>
      <c r="I311" s="6"/>
      <c r="J311" s="62" t="e">
        <f t="shared" si="71"/>
        <v>#VALUE!</v>
      </c>
      <c r="L311" s="49"/>
    </row>
    <row r="312" spans="1:24" ht="16.5" thickBot="1">
      <c r="A312" s="43"/>
      <c r="B312" s="21"/>
      <c r="C312" s="99"/>
      <c r="D312" s="99"/>
      <c r="E312" s="39"/>
      <c r="F312" s="39"/>
      <c r="G312" s="39"/>
      <c r="H312" s="39"/>
      <c r="I312" s="40"/>
      <c r="J312" s="40"/>
      <c r="K312" s="52"/>
      <c r="L312" s="50"/>
    </row>
    <row r="313" spans="1:24" s="2" customFormat="1" ht="21" thickBot="1">
      <c r="A313" s="22">
        <v>25</v>
      </c>
      <c r="B313" s="91"/>
      <c r="C313" s="23" t="s">
        <v>501</v>
      </c>
      <c r="D313" s="70"/>
      <c r="E313" s="24"/>
      <c r="F313" s="25"/>
      <c r="G313" s="25"/>
      <c r="H313" s="25"/>
      <c r="I313" s="26">
        <f>SUM(H315:H340)</f>
        <v>0</v>
      </c>
      <c r="J313" s="47"/>
      <c r="K313" s="42" t="e">
        <f>SUM(J315:J340)</f>
        <v>#VALUE!</v>
      </c>
      <c r="L313"/>
      <c r="M313"/>
      <c r="N313"/>
      <c r="O313"/>
      <c r="P313"/>
      <c r="Q313"/>
      <c r="R313"/>
      <c r="S313"/>
      <c r="T313"/>
      <c r="U313"/>
      <c r="V313"/>
      <c r="W313"/>
      <c r="X313"/>
    </row>
    <row r="314" spans="1:24" s="2" customFormat="1">
      <c r="A314" s="37"/>
      <c r="B314" s="95"/>
      <c r="C314" s="38"/>
      <c r="D314" s="29"/>
      <c r="E314" s="5"/>
      <c r="F314" s="5"/>
      <c r="G314" s="5"/>
      <c r="H314" s="5"/>
      <c r="I314" s="6"/>
      <c r="J314" s="6"/>
      <c r="K314" s="51"/>
      <c r="L314" s="50"/>
      <c r="M314"/>
      <c r="N314"/>
      <c r="O314"/>
      <c r="P314"/>
      <c r="Q314"/>
      <c r="R314"/>
      <c r="S314"/>
      <c r="T314"/>
      <c r="U314"/>
      <c r="V314"/>
      <c r="W314"/>
      <c r="X314"/>
    </row>
    <row r="315" spans="1:24" s="2" customFormat="1" ht="15.75">
      <c r="A315" s="43"/>
      <c r="B315" s="46" t="s">
        <v>474</v>
      </c>
      <c r="C315" s="87" t="s">
        <v>475</v>
      </c>
      <c r="D315" s="30"/>
      <c r="E315" s="11"/>
      <c r="F315" s="27"/>
      <c r="G315" s="11"/>
      <c r="H315" s="45"/>
      <c r="I315" s="6"/>
      <c r="J315" s="62"/>
      <c r="L315" s="49"/>
    </row>
    <row r="316" spans="1:24" s="2" customFormat="1" ht="15.75">
      <c r="A316" s="43" t="s">
        <v>502</v>
      </c>
      <c r="B316" s="46"/>
      <c r="C316" s="87" t="s">
        <v>476</v>
      </c>
      <c r="D316" s="30"/>
      <c r="E316" s="11">
        <v>0</v>
      </c>
      <c r="F316" s="27" t="s">
        <v>18</v>
      </c>
      <c r="G316" s="11"/>
      <c r="H316" s="45">
        <f t="shared" ref="H316" si="72">+E316*G316</f>
        <v>0</v>
      </c>
      <c r="I316" s="6"/>
      <c r="J316" s="62" t="e">
        <f>+H316/$I$467</f>
        <v>#VALUE!</v>
      </c>
      <c r="L316" s="49"/>
    </row>
    <row r="317" spans="1:24" s="2" customFormat="1" ht="15.75">
      <c r="A317" s="43" t="s">
        <v>503</v>
      </c>
      <c r="B317" s="46"/>
      <c r="C317" s="87" t="s">
        <v>477</v>
      </c>
      <c r="D317" s="30"/>
      <c r="E317" s="11">
        <v>0</v>
      </c>
      <c r="F317" s="27" t="s">
        <v>18</v>
      </c>
      <c r="G317" s="11"/>
      <c r="H317" s="45">
        <f t="shared" ref="H317:H339" si="73">+E317*G317</f>
        <v>0</v>
      </c>
      <c r="I317" s="6"/>
      <c r="J317" s="62" t="e">
        <f>+H317/$I$467</f>
        <v>#VALUE!</v>
      </c>
      <c r="L317" s="49"/>
    </row>
    <row r="318" spans="1:24" s="2" customFormat="1" ht="15.75">
      <c r="A318" s="43" t="s">
        <v>504</v>
      </c>
      <c r="B318" s="46"/>
      <c r="C318" s="87" t="s">
        <v>478</v>
      </c>
      <c r="D318" s="30"/>
      <c r="E318" s="11">
        <v>0</v>
      </c>
      <c r="F318" s="27" t="s">
        <v>18</v>
      </c>
      <c r="G318" s="11"/>
      <c r="H318" s="45">
        <f t="shared" si="73"/>
        <v>0</v>
      </c>
      <c r="I318" s="6"/>
      <c r="J318" s="62" t="e">
        <f>+H318/$I$467</f>
        <v>#VALUE!</v>
      </c>
      <c r="L318" s="49"/>
    </row>
    <row r="319" spans="1:24" s="2" customFormat="1" ht="15.75">
      <c r="B319" s="46" t="s">
        <v>479</v>
      </c>
      <c r="C319" s="87" t="s">
        <v>475</v>
      </c>
      <c r="D319" s="30"/>
      <c r="E319" s="11"/>
      <c r="F319" s="27"/>
      <c r="G319" s="11"/>
      <c r="H319" s="45"/>
      <c r="I319" s="6"/>
      <c r="J319" s="62"/>
      <c r="L319" s="49"/>
    </row>
    <row r="320" spans="1:24" s="2" customFormat="1" ht="15.75">
      <c r="A320" s="43" t="s">
        <v>505</v>
      </c>
      <c r="B320" s="46"/>
      <c r="C320" s="87" t="s">
        <v>480</v>
      </c>
      <c r="D320" s="30"/>
      <c r="E320" s="11">
        <v>0</v>
      </c>
      <c r="F320" s="27" t="s">
        <v>18</v>
      </c>
      <c r="G320" s="11"/>
      <c r="H320" s="45">
        <f t="shared" si="73"/>
        <v>0</v>
      </c>
      <c r="I320" s="6"/>
      <c r="J320" s="62" t="e">
        <f>+H320/$I$467</f>
        <v>#VALUE!</v>
      </c>
      <c r="L320" s="49"/>
    </row>
    <row r="321" spans="1:12" s="2" customFormat="1" ht="15.75">
      <c r="A321" s="43" t="s">
        <v>506</v>
      </c>
      <c r="B321" s="46"/>
      <c r="C321" s="87" t="s">
        <v>481</v>
      </c>
      <c r="D321" s="30"/>
      <c r="E321" s="11">
        <v>0</v>
      </c>
      <c r="F321" s="27" t="s">
        <v>18</v>
      </c>
      <c r="G321" s="11"/>
      <c r="H321" s="45">
        <f t="shared" si="73"/>
        <v>0</v>
      </c>
      <c r="I321" s="6"/>
      <c r="J321" s="62" t="e">
        <f>+H321/$I$467</f>
        <v>#VALUE!</v>
      </c>
      <c r="L321" s="49"/>
    </row>
    <row r="322" spans="1:12" s="2" customFormat="1" ht="15.75">
      <c r="B322" s="46" t="s">
        <v>482</v>
      </c>
      <c r="C322" s="87" t="s">
        <v>483</v>
      </c>
      <c r="D322" s="30"/>
      <c r="E322" s="11"/>
      <c r="F322" s="27"/>
      <c r="G322" s="11"/>
      <c r="H322" s="45"/>
      <c r="I322" s="6"/>
      <c r="J322" s="62"/>
      <c r="L322" s="49"/>
    </row>
    <row r="323" spans="1:12" s="2" customFormat="1" ht="15.75">
      <c r="A323" s="43" t="s">
        <v>507</v>
      </c>
      <c r="B323" s="46"/>
      <c r="C323" s="87" t="s">
        <v>484</v>
      </c>
      <c r="D323" s="30"/>
      <c r="E323" s="11">
        <v>0</v>
      </c>
      <c r="F323" s="27" t="s">
        <v>18</v>
      </c>
      <c r="G323" s="11"/>
      <c r="H323" s="45">
        <f t="shared" si="73"/>
        <v>0</v>
      </c>
      <c r="I323" s="6"/>
      <c r="J323" s="62" t="e">
        <f t="shared" ref="J323:J334" si="74">+H323/$I$467</f>
        <v>#VALUE!</v>
      </c>
      <c r="L323" s="49"/>
    </row>
    <row r="324" spans="1:12" s="2" customFormat="1" ht="15.75">
      <c r="A324" s="43" t="s">
        <v>508</v>
      </c>
      <c r="B324" s="46"/>
      <c r="C324" s="87" t="s">
        <v>485</v>
      </c>
      <c r="D324" s="30"/>
      <c r="E324" s="11">
        <v>0</v>
      </c>
      <c r="F324" s="27" t="s">
        <v>18</v>
      </c>
      <c r="G324" s="11"/>
      <c r="H324" s="45">
        <f t="shared" si="73"/>
        <v>0</v>
      </c>
      <c r="I324" s="6"/>
      <c r="J324" s="62" t="e">
        <f t="shared" si="74"/>
        <v>#VALUE!</v>
      </c>
      <c r="L324" s="49"/>
    </row>
    <row r="325" spans="1:12" s="2" customFormat="1" ht="15.75">
      <c r="A325" s="43" t="s">
        <v>509</v>
      </c>
      <c r="B325" s="46"/>
      <c r="C325" s="87" t="s">
        <v>486</v>
      </c>
      <c r="D325" s="30"/>
      <c r="E325" s="11">
        <v>0</v>
      </c>
      <c r="F325" s="27" t="s">
        <v>18</v>
      </c>
      <c r="G325" s="11"/>
      <c r="H325" s="45">
        <f t="shared" si="73"/>
        <v>0</v>
      </c>
      <c r="I325" s="6"/>
      <c r="J325" s="62" t="e">
        <f t="shared" si="74"/>
        <v>#VALUE!</v>
      </c>
      <c r="L325" s="49"/>
    </row>
    <row r="326" spans="1:12" s="2" customFormat="1" ht="15.75">
      <c r="A326" s="43" t="s">
        <v>510</v>
      </c>
      <c r="B326" s="46"/>
      <c r="C326" s="87" t="s">
        <v>487</v>
      </c>
      <c r="D326" s="30"/>
      <c r="E326" s="11">
        <v>0</v>
      </c>
      <c r="F326" s="27" t="s">
        <v>18</v>
      </c>
      <c r="G326" s="11"/>
      <c r="H326" s="45">
        <f t="shared" si="73"/>
        <v>0</v>
      </c>
      <c r="I326" s="6"/>
      <c r="J326" s="62" t="e">
        <f t="shared" si="74"/>
        <v>#VALUE!</v>
      </c>
      <c r="L326" s="49"/>
    </row>
    <row r="327" spans="1:12" s="2" customFormat="1" ht="15.75">
      <c r="A327" s="43" t="s">
        <v>511</v>
      </c>
      <c r="B327" s="46"/>
      <c r="C327" s="87" t="s">
        <v>488</v>
      </c>
      <c r="D327" s="30"/>
      <c r="E327" s="11">
        <v>0</v>
      </c>
      <c r="F327" s="27" t="s">
        <v>18</v>
      </c>
      <c r="G327" s="11"/>
      <c r="H327" s="45">
        <f t="shared" si="73"/>
        <v>0</v>
      </c>
      <c r="I327" s="6"/>
      <c r="J327" s="62" t="e">
        <f t="shared" si="74"/>
        <v>#VALUE!</v>
      </c>
      <c r="L327" s="49"/>
    </row>
    <row r="328" spans="1:12" s="2" customFormat="1" ht="15.75">
      <c r="A328" s="43" t="s">
        <v>512</v>
      </c>
      <c r="B328" s="46"/>
      <c r="C328" s="87" t="s">
        <v>489</v>
      </c>
      <c r="D328" s="30"/>
      <c r="E328" s="11">
        <v>0</v>
      </c>
      <c r="F328" s="27" t="s">
        <v>18</v>
      </c>
      <c r="G328" s="11"/>
      <c r="H328" s="45">
        <f t="shared" si="73"/>
        <v>0</v>
      </c>
      <c r="I328" s="6"/>
      <c r="J328" s="62" t="e">
        <f t="shared" si="74"/>
        <v>#VALUE!</v>
      </c>
      <c r="L328" s="49"/>
    </row>
    <row r="329" spans="1:12" s="2" customFormat="1" ht="15.75">
      <c r="A329" s="43" t="s">
        <v>513</v>
      </c>
      <c r="B329" s="46"/>
      <c r="C329" s="87" t="s">
        <v>490</v>
      </c>
      <c r="D329" s="30"/>
      <c r="E329" s="11">
        <v>0</v>
      </c>
      <c r="F329" s="27" t="s">
        <v>18</v>
      </c>
      <c r="G329" s="11"/>
      <c r="H329" s="45">
        <f t="shared" si="73"/>
        <v>0</v>
      </c>
      <c r="I329" s="6"/>
      <c r="J329" s="62" t="e">
        <f t="shared" si="74"/>
        <v>#VALUE!</v>
      </c>
      <c r="L329" s="49"/>
    </row>
    <row r="330" spans="1:12" s="2" customFormat="1" ht="15.75">
      <c r="A330" s="43" t="s">
        <v>514</v>
      </c>
      <c r="B330" s="46"/>
      <c r="C330" s="87" t="s">
        <v>491</v>
      </c>
      <c r="D330" s="30"/>
      <c r="E330" s="11">
        <v>0</v>
      </c>
      <c r="F330" s="27" t="s">
        <v>18</v>
      </c>
      <c r="G330" s="11"/>
      <c r="H330" s="45">
        <f t="shared" si="73"/>
        <v>0</v>
      </c>
      <c r="I330" s="6"/>
      <c r="J330" s="62" t="e">
        <f t="shared" si="74"/>
        <v>#VALUE!</v>
      </c>
      <c r="L330" s="49"/>
    </row>
    <row r="331" spans="1:12" s="2" customFormat="1" ht="15.75">
      <c r="A331" s="43" t="s">
        <v>515</v>
      </c>
      <c r="B331" s="46"/>
      <c r="C331" s="87" t="s">
        <v>492</v>
      </c>
      <c r="D331" s="30"/>
      <c r="E331" s="11">
        <v>0</v>
      </c>
      <c r="F331" s="27" t="s">
        <v>18</v>
      </c>
      <c r="G331" s="11"/>
      <c r="H331" s="45">
        <f t="shared" si="73"/>
        <v>0</v>
      </c>
      <c r="I331" s="6"/>
      <c r="J331" s="62" t="e">
        <f t="shared" si="74"/>
        <v>#VALUE!</v>
      </c>
      <c r="L331" s="49"/>
    </row>
    <row r="332" spans="1:12" s="2" customFormat="1" ht="15.75">
      <c r="A332" s="43" t="s">
        <v>516</v>
      </c>
      <c r="B332" s="46"/>
      <c r="C332" s="87" t="s">
        <v>493</v>
      </c>
      <c r="D332" s="30"/>
      <c r="E332" s="11">
        <v>0</v>
      </c>
      <c r="F332" s="27" t="s">
        <v>18</v>
      </c>
      <c r="G332" s="11"/>
      <c r="H332" s="45">
        <f t="shared" si="73"/>
        <v>0</v>
      </c>
      <c r="I332" s="6"/>
      <c r="J332" s="62" t="e">
        <f t="shared" si="74"/>
        <v>#VALUE!</v>
      </c>
      <c r="L332" s="49"/>
    </row>
    <row r="333" spans="1:12" s="2" customFormat="1" ht="15.75">
      <c r="A333" s="43" t="s">
        <v>517</v>
      </c>
      <c r="B333" s="46"/>
      <c r="C333" s="87" t="s">
        <v>494</v>
      </c>
      <c r="D333" s="30"/>
      <c r="E333" s="11">
        <v>0</v>
      </c>
      <c r="F333" s="27" t="s">
        <v>18</v>
      </c>
      <c r="G333" s="11"/>
      <c r="H333" s="45">
        <f t="shared" si="73"/>
        <v>0</v>
      </c>
      <c r="I333" s="6"/>
      <c r="J333" s="62" t="e">
        <f t="shared" si="74"/>
        <v>#VALUE!</v>
      </c>
      <c r="L333" s="49"/>
    </row>
    <row r="334" spans="1:12" s="2" customFormat="1" ht="15.75">
      <c r="A334" s="43" t="s">
        <v>518</v>
      </c>
      <c r="B334" s="46"/>
      <c r="C334" s="87" t="s">
        <v>495</v>
      </c>
      <c r="D334" s="30"/>
      <c r="E334" s="11">
        <v>0</v>
      </c>
      <c r="F334" s="27" t="s">
        <v>18</v>
      </c>
      <c r="G334" s="11"/>
      <c r="H334" s="45">
        <f t="shared" si="73"/>
        <v>0</v>
      </c>
      <c r="I334" s="6"/>
      <c r="J334" s="62" t="e">
        <f t="shared" si="74"/>
        <v>#VALUE!</v>
      </c>
      <c r="L334" s="49"/>
    </row>
    <row r="335" spans="1:12" s="2" customFormat="1" ht="15.75">
      <c r="B335" s="46" t="s">
        <v>496</v>
      </c>
      <c r="C335" s="87" t="s">
        <v>483</v>
      </c>
      <c r="D335" s="30"/>
      <c r="E335" s="11"/>
      <c r="F335" s="27"/>
      <c r="G335" s="11"/>
      <c r="H335" s="45"/>
      <c r="I335" s="6"/>
      <c r="J335" s="62"/>
      <c r="L335" s="49"/>
    </row>
    <row r="336" spans="1:12" s="2" customFormat="1" ht="15.75">
      <c r="A336" s="43" t="s">
        <v>519</v>
      </c>
      <c r="B336" s="46"/>
      <c r="C336" s="87" t="s">
        <v>497</v>
      </c>
      <c r="D336" s="30"/>
      <c r="E336" s="11">
        <v>0</v>
      </c>
      <c r="F336" s="27" t="s">
        <v>18</v>
      </c>
      <c r="G336" s="11"/>
      <c r="H336" s="45">
        <f t="shared" si="73"/>
        <v>0</v>
      </c>
      <c r="I336" s="6"/>
      <c r="J336" s="62" t="e">
        <f>+H336/$I$467</f>
        <v>#VALUE!</v>
      </c>
      <c r="L336" s="49"/>
    </row>
    <row r="337" spans="1:24" s="2" customFormat="1" ht="15.75">
      <c r="A337" s="43" t="s">
        <v>520</v>
      </c>
      <c r="B337" s="46"/>
      <c r="C337" s="87" t="s">
        <v>498</v>
      </c>
      <c r="D337" s="30"/>
      <c r="E337" s="11">
        <v>0</v>
      </c>
      <c r="F337" s="27" t="s">
        <v>18</v>
      </c>
      <c r="G337" s="11"/>
      <c r="H337" s="45">
        <f t="shared" si="73"/>
        <v>0</v>
      </c>
      <c r="I337" s="6"/>
      <c r="J337" s="62" t="e">
        <f>+H337/$I$467</f>
        <v>#VALUE!</v>
      </c>
      <c r="L337" s="49"/>
    </row>
    <row r="338" spans="1:24" s="2" customFormat="1" ht="15.75">
      <c r="A338" s="43" t="s">
        <v>521</v>
      </c>
      <c r="B338" s="46"/>
      <c r="C338" s="87" t="s">
        <v>499</v>
      </c>
      <c r="D338" s="30"/>
      <c r="E338" s="11">
        <v>0</v>
      </c>
      <c r="F338" s="27" t="s">
        <v>18</v>
      </c>
      <c r="G338" s="11"/>
      <c r="H338" s="45">
        <f t="shared" si="73"/>
        <v>0</v>
      </c>
      <c r="I338" s="6"/>
      <c r="J338" s="62" t="e">
        <f>+H338/$I$467</f>
        <v>#VALUE!</v>
      </c>
      <c r="L338" s="49"/>
    </row>
    <row r="339" spans="1:24" s="2" customFormat="1" ht="15.75">
      <c r="A339" s="43" t="s">
        <v>522</v>
      </c>
      <c r="B339" s="46"/>
      <c r="C339" s="87" t="s">
        <v>500</v>
      </c>
      <c r="D339" s="30"/>
      <c r="E339" s="11">
        <v>0</v>
      </c>
      <c r="F339" s="27" t="s">
        <v>18</v>
      </c>
      <c r="G339" s="11"/>
      <c r="H339" s="45">
        <f t="shared" si="73"/>
        <v>0</v>
      </c>
      <c r="I339" s="6"/>
      <c r="J339" s="62" t="e">
        <f>+H339/$I$467</f>
        <v>#VALUE!</v>
      </c>
      <c r="L339" s="49"/>
    </row>
    <row r="340" spans="1:24" ht="16.5" thickBot="1">
      <c r="A340" s="43"/>
      <c r="B340" s="21"/>
      <c r="C340" s="99"/>
      <c r="D340" s="99"/>
      <c r="E340" s="39"/>
      <c r="F340" s="39"/>
      <c r="G340" s="39"/>
      <c r="H340" s="39"/>
      <c r="I340" s="40"/>
      <c r="J340" s="40"/>
      <c r="K340" s="52"/>
      <c r="L340" s="50"/>
    </row>
    <row r="341" spans="1:24" s="2" customFormat="1" ht="21" thickBot="1">
      <c r="A341" s="22">
        <v>26</v>
      </c>
      <c r="B341" s="91"/>
      <c r="C341" s="23" t="s">
        <v>524</v>
      </c>
      <c r="D341" s="70"/>
      <c r="E341" s="24"/>
      <c r="F341" s="25"/>
      <c r="G341" s="25"/>
      <c r="H341" s="25"/>
      <c r="I341" s="26">
        <f>SUM(H343:H344)</f>
        <v>0</v>
      </c>
      <c r="J341" s="47"/>
      <c r="K341" s="42" t="e">
        <f>SUM(J343:J344)</f>
        <v>#VALUE!</v>
      </c>
      <c r="L341"/>
      <c r="M341"/>
      <c r="N341"/>
      <c r="O341"/>
      <c r="P341"/>
      <c r="Q341"/>
      <c r="R341"/>
      <c r="S341"/>
      <c r="T341"/>
      <c r="U341"/>
      <c r="V341"/>
      <c r="W341"/>
      <c r="X341"/>
    </row>
    <row r="342" spans="1:24" s="2" customFormat="1">
      <c r="A342" s="37"/>
      <c r="B342" s="95"/>
      <c r="C342" s="38"/>
      <c r="D342" s="29"/>
      <c r="E342" s="5"/>
      <c r="F342" s="5"/>
      <c r="G342" s="5"/>
      <c r="H342" s="5"/>
      <c r="I342" s="6"/>
      <c r="J342" s="6"/>
      <c r="K342" s="51"/>
      <c r="L342" s="50"/>
      <c r="M342"/>
      <c r="N342"/>
      <c r="O342"/>
      <c r="P342"/>
      <c r="Q342"/>
      <c r="R342"/>
      <c r="S342"/>
      <c r="T342"/>
      <c r="U342"/>
      <c r="V342"/>
      <c r="W342"/>
      <c r="X342"/>
    </row>
    <row r="343" spans="1:24" s="2" customFormat="1" ht="15.75">
      <c r="A343" s="43" t="s">
        <v>523</v>
      </c>
      <c r="B343" s="46"/>
      <c r="C343" s="87" t="s">
        <v>525</v>
      </c>
      <c r="D343" s="30"/>
      <c r="E343" s="11">
        <v>0</v>
      </c>
      <c r="F343" s="27" t="s">
        <v>16</v>
      </c>
      <c r="G343" s="11"/>
      <c r="H343" s="45">
        <f t="shared" ref="H343" si="75">+E343*G343</f>
        <v>0</v>
      </c>
      <c r="I343" s="6"/>
      <c r="J343" s="62" t="e">
        <f>+H343/$I$467</f>
        <v>#VALUE!</v>
      </c>
      <c r="L343" s="49"/>
    </row>
    <row r="344" spans="1:24" ht="16.5" thickBot="1">
      <c r="A344" s="43"/>
      <c r="B344" s="21"/>
      <c r="C344" s="99"/>
      <c r="D344" s="99"/>
      <c r="E344" s="39"/>
      <c r="F344" s="39"/>
      <c r="G344" s="39"/>
      <c r="H344" s="39"/>
      <c r="I344" s="40"/>
      <c r="J344" s="40"/>
      <c r="K344" s="52"/>
      <c r="L344" s="50"/>
    </row>
    <row r="345" spans="1:24" s="2" customFormat="1" ht="21" thickBot="1">
      <c r="A345" s="22">
        <v>27</v>
      </c>
      <c r="B345" s="91"/>
      <c r="C345" s="23" t="s">
        <v>526</v>
      </c>
      <c r="D345" s="70"/>
      <c r="E345" s="24"/>
      <c r="F345" s="25"/>
      <c r="G345" s="25"/>
      <c r="H345" s="25"/>
      <c r="I345" s="26">
        <f>SUM(H347:H360)</f>
        <v>0</v>
      </c>
      <c r="J345" s="47"/>
      <c r="K345" s="42" t="e">
        <f>SUM(J347:J360)</f>
        <v>#VALUE!</v>
      </c>
      <c r="L345"/>
      <c r="M345"/>
      <c r="N345"/>
      <c r="O345"/>
      <c r="P345"/>
      <c r="Q345"/>
      <c r="R345"/>
      <c r="S345"/>
      <c r="T345"/>
      <c r="U345"/>
      <c r="V345"/>
      <c r="W345"/>
      <c r="X345"/>
    </row>
    <row r="346" spans="1:24" s="2" customFormat="1">
      <c r="A346" s="37"/>
      <c r="B346" s="95"/>
      <c r="C346" s="38"/>
      <c r="D346" s="29"/>
      <c r="E346" s="5"/>
      <c r="F346" s="5"/>
      <c r="G346" s="5"/>
      <c r="H346" s="5"/>
      <c r="I346" s="6"/>
      <c r="J346" s="6"/>
      <c r="K346" s="51"/>
      <c r="L346" s="50"/>
      <c r="M346"/>
      <c r="N346"/>
      <c r="O346"/>
      <c r="P346"/>
      <c r="Q346"/>
      <c r="R346"/>
      <c r="S346"/>
      <c r="T346"/>
      <c r="U346"/>
      <c r="V346"/>
      <c r="W346"/>
      <c r="X346"/>
    </row>
    <row r="347" spans="1:24" s="2" customFormat="1" ht="15.75">
      <c r="A347" s="43"/>
      <c r="B347" s="46"/>
      <c r="C347" s="87" t="s">
        <v>483</v>
      </c>
      <c r="D347" s="30"/>
      <c r="E347" s="11"/>
      <c r="F347" s="27"/>
      <c r="G347" s="11"/>
      <c r="H347" s="45"/>
      <c r="I347" s="6"/>
      <c r="J347" s="62"/>
      <c r="L347" s="49"/>
    </row>
    <row r="348" spans="1:24" s="2" customFormat="1" ht="15.75">
      <c r="A348" s="43" t="s">
        <v>539</v>
      </c>
      <c r="B348" s="46"/>
      <c r="C348" s="87" t="s">
        <v>527</v>
      </c>
      <c r="D348" s="30"/>
      <c r="E348" s="11">
        <v>0</v>
      </c>
      <c r="F348" s="27" t="s">
        <v>18</v>
      </c>
      <c r="G348" s="11"/>
      <c r="H348" s="45">
        <f t="shared" ref="H348:H350" si="76">+E348*G348</f>
        <v>0</v>
      </c>
      <c r="I348" s="6"/>
      <c r="J348" s="62" t="e">
        <f>+H348/$I$467</f>
        <v>#VALUE!</v>
      </c>
      <c r="L348" s="49"/>
    </row>
    <row r="349" spans="1:24" s="2" customFormat="1" ht="15.75">
      <c r="A349" s="43" t="s">
        <v>540</v>
      </c>
      <c r="B349" s="46"/>
      <c r="C349" s="87" t="s">
        <v>528</v>
      </c>
      <c r="D349" s="30"/>
      <c r="E349" s="11">
        <v>0</v>
      </c>
      <c r="F349" s="27" t="s">
        <v>18</v>
      </c>
      <c r="G349" s="11"/>
      <c r="H349" s="45">
        <f t="shared" si="76"/>
        <v>0</v>
      </c>
      <c r="I349" s="6"/>
      <c r="J349" s="62" t="e">
        <f>+H349/$I$467</f>
        <v>#VALUE!</v>
      </c>
      <c r="L349" s="49"/>
    </row>
    <row r="350" spans="1:24" s="2" customFormat="1" ht="15.75">
      <c r="A350" s="43" t="s">
        <v>541</v>
      </c>
      <c r="B350" s="46"/>
      <c r="C350" s="87" t="s">
        <v>529</v>
      </c>
      <c r="D350" s="30"/>
      <c r="E350" s="11">
        <v>0</v>
      </c>
      <c r="F350" s="27" t="s">
        <v>18</v>
      </c>
      <c r="G350" s="11"/>
      <c r="H350" s="45">
        <f t="shared" si="76"/>
        <v>0</v>
      </c>
      <c r="I350" s="6"/>
      <c r="J350" s="62" t="e">
        <f>+H350/$I$467</f>
        <v>#VALUE!</v>
      </c>
      <c r="L350" s="49"/>
    </row>
    <row r="351" spans="1:24" s="2" customFormat="1" ht="15.75">
      <c r="A351" s="43" t="s">
        <v>542</v>
      </c>
      <c r="B351" s="46"/>
      <c r="C351" s="87" t="s">
        <v>530</v>
      </c>
      <c r="D351" s="30"/>
      <c r="E351" s="11"/>
      <c r="F351" s="27"/>
      <c r="G351" s="11"/>
      <c r="H351" s="45"/>
      <c r="I351" s="6"/>
      <c r="J351" s="62"/>
      <c r="L351" s="49"/>
    </row>
    <row r="352" spans="1:24" s="2" customFormat="1" ht="15.75">
      <c r="A352" s="43" t="s">
        <v>543</v>
      </c>
      <c r="B352" s="46"/>
      <c r="C352" s="87" t="s">
        <v>531</v>
      </c>
      <c r="D352" s="30"/>
      <c r="E352" s="11">
        <v>0</v>
      </c>
      <c r="F352" s="27" t="s">
        <v>18</v>
      </c>
      <c r="G352" s="11"/>
      <c r="H352" s="45">
        <f t="shared" ref="H352:H353" si="77">+E352*G352</f>
        <v>0</v>
      </c>
      <c r="I352" s="6"/>
      <c r="J352" s="62" t="e">
        <f>+H352/$I$467</f>
        <v>#VALUE!</v>
      </c>
      <c r="L352" s="49"/>
    </row>
    <row r="353" spans="1:24" s="2" customFormat="1" ht="15.75">
      <c r="A353" s="43" t="s">
        <v>544</v>
      </c>
      <c r="B353" s="46"/>
      <c r="C353" s="87" t="s">
        <v>532</v>
      </c>
      <c r="D353" s="30"/>
      <c r="E353" s="11">
        <v>0</v>
      </c>
      <c r="F353" s="27" t="s">
        <v>18</v>
      </c>
      <c r="G353" s="11"/>
      <c r="H353" s="45">
        <f t="shared" si="77"/>
        <v>0</v>
      </c>
      <c r="I353" s="6"/>
      <c r="J353" s="62" t="e">
        <f>+H353/$I$467</f>
        <v>#VALUE!</v>
      </c>
      <c r="L353" s="49"/>
    </row>
    <row r="354" spans="1:24" s="2" customFormat="1" ht="15.75">
      <c r="A354" s="43" t="s">
        <v>545</v>
      </c>
      <c r="B354" s="46"/>
      <c r="C354" s="87" t="s">
        <v>533</v>
      </c>
      <c r="D354" s="30"/>
      <c r="E354" s="11"/>
      <c r="F354" s="27"/>
      <c r="G354" s="11"/>
      <c r="H354" s="45"/>
      <c r="I354" s="6"/>
      <c r="J354" s="62"/>
      <c r="L354" s="49"/>
    </row>
    <row r="355" spans="1:24" s="2" customFormat="1" ht="15.75">
      <c r="A355" s="43" t="s">
        <v>546</v>
      </c>
      <c r="B355" s="46"/>
      <c r="C355" s="87" t="s">
        <v>534</v>
      </c>
      <c r="D355" s="30"/>
      <c r="E355" s="11">
        <v>0</v>
      </c>
      <c r="F355" s="27" t="s">
        <v>18</v>
      </c>
      <c r="G355" s="11"/>
      <c r="H355" s="45">
        <f t="shared" ref="H355:H359" si="78">+E355*G355</f>
        <v>0</v>
      </c>
      <c r="I355" s="6"/>
      <c r="J355" s="62" t="e">
        <f>+H355/$I$467</f>
        <v>#VALUE!</v>
      </c>
      <c r="L355" s="49"/>
    </row>
    <row r="356" spans="1:24" s="2" customFormat="1" ht="15.75">
      <c r="A356" s="43" t="s">
        <v>547</v>
      </c>
      <c r="B356" s="46"/>
      <c r="C356" s="87" t="s">
        <v>535</v>
      </c>
      <c r="D356" s="30"/>
      <c r="E356" s="11">
        <v>0</v>
      </c>
      <c r="F356" s="27" t="s">
        <v>18</v>
      </c>
      <c r="G356" s="11"/>
      <c r="H356" s="45">
        <f t="shared" si="78"/>
        <v>0</v>
      </c>
      <c r="I356" s="6"/>
      <c r="J356" s="62" t="e">
        <f>+H356/$I$467</f>
        <v>#VALUE!</v>
      </c>
      <c r="L356" s="49"/>
    </row>
    <row r="357" spans="1:24" s="2" customFormat="1" ht="15.75">
      <c r="A357" s="43" t="s">
        <v>548</v>
      </c>
      <c r="B357" s="46"/>
      <c r="C357" s="87" t="s">
        <v>536</v>
      </c>
      <c r="D357" s="30"/>
      <c r="E357" s="11">
        <v>0</v>
      </c>
      <c r="F357" s="27" t="s">
        <v>18</v>
      </c>
      <c r="G357" s="11"/>
      <c r="H357" s="45">
        <f t="shared" si="78"/>
        <v>0</v>
      </c>
      <c r="I357" s="6"/>
      <c r="J357" s="62" t="e">
        <f>+H357/$I$467</f>
        <v>#VALUE!</v>
      </c>
      <c r="L357" s="49"/>
    </row>
    <row r="358" spans="1:24" s="2" customFormat="1" ht="15.75">
      <c r="A358" s="43" t="s">
        <v>549</v>
      </c>
      <c r="B358" s="46"/>
      <c r="C358" s="87" t="s">
        <v>537</v>
      </c>
      <c r="D358" s="30"/>
      <c r="E358" s="11">
        <v>0</v>
      </c>
      <c r="F358" s="27" t="s">
        <v>18</v>
      </c>
      <c r="G358" s="11"/>
      <c r="H358" s="45">
        <f t="shared" si="78"/>
        <v>0</v>
      </c>
      <c r="I358" s="6"/>
      <c r="J358" s="62" t="e">
        <f>+H358/$I$467</f>
        <v>#VALUE!</v>
      </c>
      <c r="L358" s="49"/>
    </row>
    <row r="359" spans="1:24" s="2" customFormat="1" ht="15.75">
      <c r="A359" s="43" t="s">
        <v>550</v>
      </c>
      <c r="B359" s="46"/>
      <c r="C359" s="87" t="s">
        <v>538</v>
      </c>
      <c r="D359" s="30"/>
      <c r="E359" s="11">
        <v>0</v>
      </c>
      <c r="F359" s="27" t="s">
        <v>18</v>
      </c>
      <c r="G359" s="11"/>
      <c r="H359" s="45">
        <f t="shared" si="78"/>
        <v>0</v>
      </c>
      <c r="I359" s="6"/>
      <c r="J359" s="62" t="e">
        <f>+H359/$I$467</f>
        <v>#VALUE!</v>
      </c>
      <c r="L359" s="49"/>
    </row>
    <row r="360" spans="1:24" ht="16.5" thickBot="1">
      <c r="A360" s="43"/>
      <c r="B360" s="21"/>
      <c r="C360" s="99"/>
      <c r="D360" s="99"/>
      <c r="E360" s="39"/>
      <c r="F360" s="39"/>
      <c r="G360" s="39"/>
      <c r="H360" s="39"/>
      <c r="I360" s="40"/>
      <c r="J360" s="40"/>
      <c r="K360" s="52"/>
      <c r="L360" s="50"/>
    </row>
    <row r="361" spans="1:24" s="2" customFormat="1" ht="21" thickBot="1">
      <c r="A361" s="22">
        <v>28</v>
      </c>
      <c r="B361" s="91"/>
      <c r="C361" s="23" t="s">
        <v>551</v>
      </c>
      <c r="D361" s="70"/>
      <c r="E361" s="24"/>
      <c r="F361" s="25"/>
      <c r="G361" s="25"/>
      <c r="H361" s="25"/>
      <c r="I361" s="26">
        <f>SUM(H363:H384)</f>
        <v>0</v>
      </c>
      <c r="J361" s="47"/>
      <c r="K361" s="42" t="e">
        <f>SUM(J363:J384)</f>
        <v>#VALUE!</v>
      </c>
      <c r="L361"/>
      <c r="M361"/>
      <c r="N361"/>
      <c r="O361"/>
      <c r="P361"/>
      <c r="Q361"/>
      <c r="R361"/>
      <c r="S361"/>
      <c r="T361"/>
      <c r="U361"/>
      <c r="V361"/>
      <c r="W361"/>
      <c r="X361"/>
    </row>
    <row r="362" spans="1:24" s="2" customFormat="1">
      <c r="A362" s="37"/>
      <c r="B362" s="95"/>
      <c r="C362" s="38"/>
      <c r="D362" s="29"/>
      <c r="E362" s="5"/>
      <c r="F362" s="5"/>
      <c r="G362" s="5"/>
      <c r="H362" s="5"/>
      <c r="I362" s="6"/>
      <c r="J362" s="6"/>
      <c r="K362" s="51"/>
      <c r="L362" s="50"/>
      <c r="M362"/>
      <c r="N362"/>
      <c r="O362"/>
      <c r="P362"/>
      <c r="Q362"/>
      <c r="R362"/>
      <c r="S362"/>
      <c r="T362"/>
      <c r="U362"/>
      <c r="V362"/>
      <c r="W362"/>
      <c r="X362"/>
    </row>
    <row r="363" spans="1:24" s="2" customFormat="1" ht="15.75">
      <c r="A363" s="43"/>
      <c r="B363" s="46" t="s">
        <v>552</v>
      </c>
      <c r="C363" s="87" t="s">
        <v>483</v>
      </c>
      <c r="D363" s="30"/>
      <c r="E363" s="11"/>
      <c r="F363" s="27"/>
      <c r="G363" s="11"/>
      <c r="H363" s="45"/>
      <c r="I363" s="6"/>
      <c r="J363" s="62"/>
      <c r="L363" s="49"/>
    </row>
    <row r="364" spans="1:24" s="2" customFormat="1" ht="15.75">
      <c r="A364" s="43" t="s">
        <v>573</v>
      </c>
      <c r="B364" s="46"/>
      <c r="C364" s="87" t="s">
        <v>553</v>
      </c>
      <c r="D364" s="30"/>
      <c r="E364" s="11">
        <v>0</v>
      </c>
      <c r="F364" s="27" t="s">
        <v>18</v>
      </c>
      <c r="G364" s="11"/>
      <c r="H364" s="45">
        <f t="shared" ref="H364" si="79">+E364*G364</f>
        <v>0</v>
      </c>
      <c r="I364" s="6"/>
      <c r="J364" s="62" t="e">
        <f t="shared" ref="J364:J383" si="80">+H364/$I$467</f>
        <v>#VALUE!</v>
      </c>
      <c r="L364" s="49"/>
    </row>
    <row r="365" spans="1:24" s="2" customFormat="1" ht="15.75">
      <c r="A365" s="43" t="s">
        <v>574</v>
      </c>
      <c r="B365" s="46"/>
      <c r="C365" s="87" t="s">
        <v>554</v>
      </c>
      <c r="D365" s="30"/>
      <c r="E365" s="11">
        <v>0</v>
      </c>
      <c r="F365" s="27" t="s">
        <v>18</v>
      </c>
      <c r="G365" s="11"/>
      <c r="H365" s="45">
        <f t="shared" ref="H365:H383" si="81">+E365*G365</f>
        <v>0</v>
      </c>
      <c r="I365" s="6"/>
      <c r="J365" s="62" t="e">
        <f t="shared" si="80"/>
        <v>#VALUE!</v>
      </c>
      <c r="L365" s="49"/>
    </row>
    <row r="366" spans="1:24" s="2" customFormat="1" ht="15.75">
      <c r="A366" s="43" t="s">
        <v>575</v>
      </c>
      <c r="B366" s="46"/>
      <c r="C366" s="87" t="s">
        <v>555</v>
      </c>
      <c r="D366" s="30"/>
      <c r="E366" s="11">
        <v>0</v>
      </c>
      <c r="F366" s="27" t="s">
        <v>18</v>
      </c>
      <c r="G366" s="11"/>
      <c r="H366" s="45">
        <f t="shared" si="81"/>
        <v>0</v>
      </c>
      <c r="I366" s="6"/>
      <c r="J366" s="62" t="e">
        <f t="shared" si="80"/>
        <v>#VALUE!</v>
      </c>
      <c r="L366" s="49"/>
    </row>
    <row r="367" spans="1:24" s="2" customFormat="1" ht="15.75">
      <c r="A367" s="43" t="s">
        <v>576</v>
      </c>
      <c r="B367" s="46"/>
      <c r="C367" s="87" t="s">
        <v>556</v>
      </c>
      <c r="D367" s="30"/>
      <c r="E367" s="11">
        <v>0</v>
      </c>
      <c r="F367" s="27" t="s">
        <v>18</v>
      </c>
      <c r="G367" s="11"/>
      <c r="H367" s="45">
        <f t="shared" si="81"/>
        <v>0</v>
      </c>
      <c r="I367" s="6"/>
      <c r="J367" s="62" t="e">
        <f t="shared" si="80"/>
        <v>#VALUE!</v>
      </c>
      <c r="L367" s="49"/>
    </row>
    <row r="368" spans="1:24" s="2" customFormat="1" ht="15.75">
      <c r="A368" s="43" t="s">
        <v>577</v>
      </c>
      <c r="B368" s="46"/>
      <c r="C368" s="87" t="s">
        <v>557</v>
      </c>
      <c r="D368" s="30"/>
      <c r="E368" s="11">
        <v>0</v>
      </c>
      <c r="F368" s="27" t="s">
        <v>18</v>
      </c>
      <c r="G368" s="11"/>
      <c r="H368" s="45">
        <f t="shared" si="81"/>
        <v>0</v>
      </c>
      <c r="I368" s="6"/>
      <c r="J368" s="62" t="e">
        <f t="shared" si="80"/>
        <v>#VALUE!</v>
      </c>
      <c r="L368" s="49"/>
    </row>
    <row r="369" spans="1:12" s="2" customFormat="1" ht="15.75">
      <c r="A369" s="43" t="s">
        <v>578</v>
      </c>
      <c r="B369" s="46"/>
      <c r="C369" s="87" t="s">
        <v>558</v>
      </c>
      <c r="D369" s="30"/>
      <c r="E369" s="11">
        <v>0</v>
      </c>
      <c r="F369" s="27" t="s">
        <v>18</v>
      </c>
      <c r="G369" s="11"/>
      <c r="H369" s="45">
        <f t="shared" si="81"/>
        <v>0</v>
      </c>
      <c r="I369" s="6"/>
      <c r="J369" s="62" t="e">
        <f t="shared" si="80"/>
        <v>#VALUE!</v>
      </c>
      <c r="L369" s="49"/>
    </row>
    <row r="370" spans="1:12" s="2" customFormat="1" ht="15.75">
      <c r="A370" s="43" t="s">
        <v>579</v>
      </c>
      <c r="B370" s="46"/>
      <c r="C370" s="87" t="s">
        <v>559</v>
      </c>
      <c r="D370" s="30"/>
      <c r="E370" s="11">
        <v>0</v>
      </c>
      <c r="F370" s="27" t="s">
        <v>18</v>
      </c>
      <c r="G370" s="11"/>
      <c r="H370" s="45">
        <f t="shared" si="81"/>
        <v>0</v>
      </c>
      <c r="I370" s="6"/>
      <c r="J370" s="62" t="e">
        <f t="shared" si="80"/>
        <v>#VALUE!</v>
      </c>
      <c r="L370" s="49"/>
    </row>
    <row r="371" spans="1:12" s="2" customFormat="1" ht="15.75">
      <c r="A371" s="43" t="s">
        <v>580</v>
      </c>
      <c r="B371" s="46"/>
      <c r="C371" s="87" t="s">
        <v>560</v>
      </c>
      <c r="D371" s="30"/>
      <c r="E371" s="11">
        <v>0</v>
      </c>
      <c r="F371" s="27" t="s">
        <v>18</v>
      </c>
      <c r="G371" s="11"/>
      <c r="H371" s="45">
        <f t="shared" si="81"/>
        <v>0</v>
      </c>
      <c r="I371" s="6"/>
      <c r="J371" s="62" t="e">
        <f t="shared" si="80"/>
        <v>#VALUE!</v>
      </c>
      <c r="L371" s="49"/>
    </row>
    <row r="372" spans="1:12" s="2" customFormat="1" ht="15.75">
      <c r="A372" s="43" t="s">
        <v>581</v>
      </c>
      <c r="B372" s="46"/>
      <c r="C372" s="87" t="s">
        <v>561</v>
      </c>
      <c r="D372" s="30"/>
      <c r="E372" s="11">
        <v>0</v>
      </c>
      <c r="F372" s="27" t="s">
        <v>18</v>
      </c>
      <c r="G372" s="11"/>
      <c r="H372" s="45">
        <f t="shared" si="81"/>
        <v>0</v>
      </c>
      <c r="I372" s="6"/>
      <c r="J372" s="62" t="e">
        <f t="shared" si="80"/>
        <v>#VALUE!</v>
      </c>
      <c r="L372" s="49"/>
    </row>
    <row r="373" spans="1:12" s="2" customFormat="1" ht="15.75">
      <c r="A373" s="43" t="s">
        <v>582</v>
      </c>
      <c r="B373" s="46"/>
      <c r="C373" s="87" t="s">
        <v>562</v>
      </c>
      <c r="D373" s="30"/>
      <c r="E373" s="11">
        <v>0</v>
      </c>
      <c r="F373" s="27" t="s">
        <v>18</v>
      </c>
      <c r="G373" s="11"/>
      <c r="H373" s="45">
        <f t="shared" si="81"/>
        <v>0</v>
      </c>
      <c r="I373" s="6"/>
      <c r="J373" s="62" t="e">
        <f t="shared" si="80"/>
        <v>#VALUE!</v>
      </c>
      <c r="L373" s="49"/>
    </row>
    <row r="374" spans="1:12" s="2" customFormat="1" ht="15.75">
      <c r="A374" s="43" t="s">
        <v>583</v>
      </c>
      <c r="B374" s="46"/>
      <c r="C374" s="87" t="s">
        <v>563</v>
      </c>
      <c r="D374" s="30"/>
      <c r="E374" s="11">
        <v>0</v>
      </c>
      <c r="F374" s="27" t="s">
        <v>18</v>
      </c>
      <c r="G374" s="11"/>
      <c r="H374" s="45">
        <f t="shared" si="81"/>
        <v>0</v>
      </c>
      <c r="I374" s="6"/>
      <c r="J374" s="62" t="e">
        <f t="shared" si="80"/>
        <v>#VALUE!</v>
      </c>
      <c r="L374" s="49"/>
    </row>
    <row r="375" spans="1:12" s="2" customFormat="1" ht="15.75">
      <c r="A375" s="43" t="s">
        <v>584</v>
      </c>
      <c r="B375" s="46"/>
      <c r="C375" s="87" t="s">
        <v>564</v>
      </c>
      <c r="D375" s="30"/>
      <c r="E375" s="11">
        <v>0</v>
      </c>
      <c r="F375" s="27" t="s">
        <v>18</v>
      </c>
      <c r="G375" s="11"/>
      <c r="H375" s="45">
        <f t="shared" si="81"/>
        <v>0</v>
      </c>
      <c r="I375" s="6"/>
      <c r="J375" s="62" t="e">
        <f t="shared" si="80"/>
        <v>#VALUE!</v>
      </c>
      <c r="L375" s="49"/>
    </row>
    <row r="376" spans="1:12" s="2" customFormat="1" ht="15.75">
      <c r="A376" s="43" t="s">
        <v>585</v>
      </c>
      <c r="B376" s="46"/>
      <c r="C376" s="87" t="s">
        <v>565</v>
      </c>
      <c r="D376" s="30"/>
      <c r="E376" s="11">
        <v>0</v>
      </c>
      <c r="F376" s="27" t="s">
        <v>18</v>
      </c>
      <c r="G376" s="11"/>
      <c r="H376" s="45">
        <f t="shared" si="81"/>
        <v>0</v>
      </c>
      <c r="I376" s="6"/>
      <c r="J376" s="62" t="e">
        <f t="shared" si="80"/>
        <v>#VALUE!</v>
      </c>
      <c r="L376" s="49"/>
    </row>
    <row r="377" spans="1:12" s="2" customFormat="1" ht="15.75">
      <c r="A377" s="43" t="s">
        <v>586</v>
      </c>
      <c r="B377" s="46"/>
      <c r="C377" s="87" t="s">
        <v>566</v>
      </c>
      <c r="D377" s="30"/>
      <c r="E377" s="11">
        <v>0</v>
      </c>
      <c r="F377" s="27" t="s">
        <v>18</v>
      </c>
      <c r="G377" s="11"/>
      <c r="H377" s="45">
        <f t="shared" si="81"/>
        <v>0</v>
      </c>
      <c r="I377" s="6"/>
      <c r="J377" s="62" t="e">
        <f t="shared" si="80"/>
        <v>#VALUE!</v>
      </c>
      <c r="L377" s="49"/>
    </row>
    <row r="378" spans="1:12" s="2" customFormat="1" ht="15.75">
      <c r="A378" s="43" t="s">
        <v>587</v>
      </c>
      <c r="B378" s="46"/>
      <c r="C378" s="87" t="s">
        <v>567</v>
      </c>
      <c r="D378" s="30"/>
      <c r="E378" s="11">
        <v>0</v>
      </c>
      <c r="F378" s="27" t="s">
        <v>18</v>
      </c>
      <c r="G378" s="11"/>
      <c r="H378" s="45">
        <f t="shared" si="81"/>
        <v>0</v>
      </c>
      <c r="I378" s="6"/>
      <c r="J378" s="62" t="e">
        <f t="shared" si="80"/>
        <v>#VALUE!</v>
      </c>
      <c r="L378" s="49"/>
    </row>
    <row r="379" spans="1:12" s="2" customFormat="1" ht="15.75">
      <c r="A379" s="43" t="s">
        <v>588</v>
      </c>
      <c r="B379" s="46"/>
      <c r="C379" s="87" t="s">
        <v>568</v>
      </c>
      <c r="D379" s="30"/>
      <c r="E379" s="11">
        <v>0</v>
      </c>
      <c r="F379" s="27" t="s">
        <v>18</v>
      </c>
      <c r="G379" s="11"/>
      <c r="H379" s="45">
        <f t="shared" si="81"/>
        <v>0</v>
      </c>
      <c r="I379" s="6"/>
      <c r="J379" s="62" t="e">
        <f t="shared" si="80"/>
        <v>#VALUE!</v>
      </c>
      <c r="L379" s="49"/>
    </row>
    <row r="380" spans="1:12" s="2" customFormat="1" ht="15.75">
      <c r="A380" s="43" t="s">
        <v>589</v>
      </c>
      <c r="B380" s="46"/>
      <c r="C380" s="87" t="s">
        <v>569</v>
      </c>
      <c r="D380" s="30"/>
      <c r="E380" s="11">
        <v>0</v>
      </c>
      <c r="F380" s="27" t="s">
        <v>18</v>
      </c>
      <c r="G380" s="11"/>
      <c r="H380" s="45">
        <f t="shared" si="81"/>
        <v>0</v>
      </c>
      <c r="I380" s="6"/>
      <c r="J380" s="62" t="e">
        <f t="shared" si="80"/>
        <v>#VALUE!</v>
      </c>
      <c r="L380" s="49"/>
    </row>
    <row r="381" spans="1:12" s="2" customFormat="1" ht="15.75">
      <c r="A381" s="43" t="s">
        <v>590</v>
      </c>
      <c r="B381" s="46"/>
      <c r="C381" s="87" t="s">
        <v>570</v>
      </c>
      <c r="D381" s="30"/>
      <c r="E381" s="11">
        <v>0</v>
      </c>
      <c r="F381" s="27" t="s">
        <v>18</v>
      </c>
      <c r="G381" s="11"/>
      <c r="H381" s="45">
        <f t="shared" si="81"/>
        <v>0</v>
      </c>
      <c r="I381" s="6"/>
      <c r="J381" s="62" t="e">
        <f t="shared" si="80"/>
        <v>#VALUE!</v>
      </c>
      <c r="L381" s="49"/>
    </row>
    <row r="382" spans="1:12" s="2" customFormat="1" ht="15.75">
      <c r="A382" s="43" t="s">
        <v>591</v>
      </c>
      <c r="B382" s="46"/>
      <c r="C382" s="87" t="s">
        <v>571</v>
      </c>
      <c r="D382" s="30"/>
      <c r="E382" s="11">
        <v>0</v>
      </c>
      <c r="F382" s="27" t="s">
        <v>18</v>
      </c>
      <c r="G382" s="11"/>
      <c r="H382" s="45">
        <f t="shared" si="81"/>
        <v>0</v>
      </c>
      <c r="I382" s="6"/>
      <c r="J382" s="62" t="e">
        <f t="shared" si="80"/>
        <v>#VALUE!</v>
      </c>
      <c r="L382" s="49"/>
    </row>
    <row r="383" spans="1:12" s="2" customFormat="1" ht="15.75">
      <c r="A383" s="43" t="s">
        <v>592</v>
      </c>
      <c r="B383" s="46"/>
      <c r="C383" s="87" t="s">
        <v>572</v>
      </c>
      <c r="D383" s="30"/>
      <c r="E383" s="11">
        <v>0</v>
      </c>
      <c r="F383" s="27" t="s">
        <v>18</v>
      </c>
      <c r="G383" s="11"/>
      <c r="H383" s="45">
        <f t="shared" si="81"/>
        <v>0</v>
      </c>
      <c r="I383" s="6"/>
      <c r="J383" s="62" t="e">
        <f t="shared" si="80"/>
        <v>#VALUE!</v>
      </c>
      <c r="L383" s="49"/>
    </row>
    <row r="384" spans="1:12" ht="16.5" thickBot="1">
      <c r="A384" s="43"/>
      <c r="B384" s="21"/>
      <c r="C384" s="99"/>
      <c r="D384" s="99"/>
      <c r="E384" s="39"/>
      <c r="F384" s="39"/>
      <c r="G384" s="39"/>
      <c r="H384" s="39"/>
      <c r="I384" s="40"/>
      <c r="J384" s="40"/>
      <c r="K384" s="52"/>
      <c r="L384" s="50"/>
    </row>
    <row r="385" spans="1:24" s="2" customFormat="1" ht="21" thickBot="1">
      <c r="A385" s="22">
        <v>29</v>
      </c>
      <c r="B385" s="91"/>
      <c r="C385" s="23" t="s">
        <v>593</v>
      </c>
      <c r="D385" s="70"/>
      <c r="E385" s="24"/>
      <c r="F385" s="25"/>
      <c r="G385" s="25"/>
      <c r="H385" s="25"/>
      <c r="I385" s="26">
        <f>SUM(H387:H402)</f>
        <v>0</v>
      </c>
      <c r="J385" s="47"/>
      <c r="K385" s="42" t="e">
        <f>SUM(J387:J402)</f>
        <v>#VALUE!</v>
      </c>
      <c r="L385"/>
      <c r="M385"/>
      <c r="N385"/>
      <c r="O385"/>
      <c r="P385"/>
      <c r="Q385"/>
      <c r="R385"/>
      <c r="S385"/>
      <c r="T385"/>
      <c r="U385"/>
      <c r="V385"/>
      <c r="W385"/>
      <c r="X385"/>
    </row>
    <row r="386" spans="1:24" s="2" customFormat="1">
      <c r="A386" s="37"/>
      <c r="B386" s="95"/>
      <c r="C386" s="38"/>
      <c r="D386" s="29"/>
      <c r="E386" s="5"/>
      <c r="F386" s="5"/>
      <c r="G386" s="5"/>
      <c r="H386" s="5"/>
      <c r="I386" s="6"/>
      <c r="J386" s="6"/>
      <c r="K386" s="51"/>
      <c r="L386" s="50"/>
      <c r="M386"/>
      <c r="N386"/>
      <c r="O386"/>
      <c r="P386"/>
      <c r="Q386"/>
      <c r="R386"/>
      <c r="S386"/>
      <c r="T386"/>
      <c r="U386"/>
      <c r="V386"/>
      <c r="W386"/>
      <c r="X386"/>
    </row>
    <row r="387" spans="1:24" s="2" customFormat="1" ht="15.75">
      <c r="A387" s="43"/>
      <c r="B387" s="46"/>
      <c r="C387" s="87" t="s">
        <v>594</v>
      </c>
      <c r="D387" s="30"/>
      <c r="E387" s="11"/>
      <c r="F387" s="27"/>
      <c r="G387" s="11"/>
      <c r="H387" s="45"/>
      <c r="I387" s="6"/>
      <c r="J387" s="62"/>
      <c r="L387" s="49"/>
    </row>
    <row r="388" spans="1:24" s="2" customFormat="1" ht="15.75">
      <c r="A388" s="43" t="s">
        <v>609</v>
      </c>
      <c r="B388" s="46"/>
      <c r="C388" s="87" t="s">
        <v>595</v>
      </c>
      <c r="D388" s="30"/>
      <c r="E388" s="11">
        <v>0</v>
      </c>
      <c r="F388" s="27" t="s">
        <v>18</v>
      </c>
      <c r="G388" s="11"/>
      <c r="H388" s="45">
        <f t="shared" ref="H388:H401" si="82">+E388*G388</f>
        <v>0</v>
      </c>
      <c r="I388" s="6"/>
      <c r="J388" s="62" t="e">
        <f t="shared" ref="J388:J401" si="83">+H388/$I$467</f>
        <v>#VALUE!</v>
      </c>
      <c r="L388" s="49"/>
    </row>
    <row r="389" spans="1:24" s="2" customFormat="1" ht="15.75">
      <c r="A389" s="43" t="s">
        <v>610</v>
      </c>
      <c r="B389" s="46"/>
      <c r="C389" s="87" t="s">
        <v>596</v>
      </c>
      <c r="D389" s="30"/>
      <c r="E389" s="11">
        <v>0</v>
      </c>
      <c r="F389" s="27" t="s">
        <v>18</v>
      </c>
      <c r="G389" s="11"/>
      <c r="H389" s="45">
        <f t="shared" si="82"/>
        <v>0</v>
      </c>
      <c r="I389" s="6"/>
      <c r="J389" s="62" t="e">
        <f t="shared" si="83"/>
        <v>#VALUE!</v>
      </c>
      <c r="L389" s="49"/>
    </row>
    <row r="390" spans="1:24" s="2" customFormat="1" ht="15.75">
      <c r="A390" s="43" t="s">
        <v>611</v>
      </c>
      <c r="B390" s="46"/>
      <c r="C390" s="87" t="s">
        <v>597</v>
      </c>
      <c r="D390" s="30"/>
      <c r="E390" s="11">
        <v>0</v>
      </c>
      <c r="F390" s="27" t="s">
        <v>18</v>
      </c>
      <c r="G390" s="11"/>
      <c r="H390" s="45">
        <f t="shared" si="82"/>
        <v>0</v>
      </c>
      <c r="I390" s="6"/>
      <c r="J390" s="62" t="e">
        <f t="shared" si="83"/>
        <v>#VALUE!</v>
      </c>
      <c r="L390" s="49"/>
    </row>
    <row r="391" spans="1:24" s="2" customFormat="1" ht="15.75">
      <c r="A391" s="43" t="s">
        <v>612</v>
      </c>
      <c r="B391" s="46"/>
      <c r="C391" s="87" t="s">
        <v>598</v>
      </c>
      <c r="D391" s="30"/>
      <c r="E391" s="11">
        <v>0</v>
      </c>
      <c r="F391" s="27" t="s">
        <v>18</v>
      </c>
      <c r="G391" s="11"/>
      <c r="H391" s="45">
        <f t="shared" si="82"/>
        <v>0</v>
      </c>
      <c r="I391" s="6"/>
      <c r="J391" s="62" t="e">
        <f t="shared" si="83"/>
        <v>#VALUE!</v>
      </c>
      <c r="L391" s="49"/>
    </row>
    <row r="392" spans="1:24" s="2" customFormat="1" ht="15.75">
      <c r="A392" s="43" t="s">
        <v>613</v>
      </c>
      <c r="B392" s="46"/>
      <c r="C392" s="87" t="s">
        <v>599</v>
      </c>
      <c r="D392" s="30"/>
      <c r="E392" s="11">
        <v>0</v>
      </c>
      <c r="F392" s="27" t="s">
        <v>18</v>
      </c>
      <c r="G392" s="11"/>
      <c r="H392" s="45">
        <f t="shared" si="82"/>
        <v>0</v>
      </c>
      <c r="I392" s="6"/>
      <c r="J392" s="62" t="e">
        <f t="shared" si="83"/>
        <v>#VALUE!</v>
      </c>
      <c r="L392" s="49"/>
    </row>
    <row r="393" spans="1:24" s="2" customFormat="1" ht="15.75">
      <c r="A393" s="43" t="s">
        <v>614</v>
      </c>
      <c r="B393" s="46"/>
      <c r="C393" s="87" t="s">
        <v>600</v>
      </c>
      <c r="D393" s="30"/>
      <c r="E393" s="11">
        <v>0</v>
      </c>
      <c r="F393" s="27" t="s">
        <v>18</v>
      </c>
      <c r="G393" s="11"/>
      <c r="H393" s="45">
        <f t="shared" si="82"/>
        <v>0</v>
      </c>
      <c r="I393" s="6"/>
      <c r="J393" s="62" t="e">
        <f t="shared" si="83"/>
        <v>#VALUE!</v>
      </c>
      <c r="L393" s="49"/>
    </row>
    <row r="394" spans="1:24" s="2" customFormat="1" ht="15.75">
      <c r="A394" s="43" t="s">
        <v>615</v>
      </c>
      <c r="B394" s="46"/>
      <c r="C394" s="87" t="s">
        <v>601</v>
      </c>
      <c r="D394" s="30"/>
      <c r="E394" s="11">
        <v>0</v>
      </c>
      <c r="F394" s="27" t="s">
        <v>18</v>
      </c>
      <c r="G394" s="11"/>
      <c r="H394" s="45">
        <f t="shared" si="82"/>
        <v>0</v>
      </c>
      <c r="I394" s="6"/>
      <c r="J394" s="62" t="e">
        <f t="shared" si="83"/>
        <v>#VALUE!</v>
      </c>
      <c r="L394" s="49"/>
    </row>
    <row r="395" spans="1:24" s="2" customFormat="1" ht="15.75">
      <c r="A395" s="43" t="s">
        <v>616</v>
      </c>
      <c r="B395" s="46"/>
      <c r="C395" s="87" t="s">
        <v>602</v>
      </c>
      <c r="D395" s="30"/>
      <c r="E395" s="11">
        <v>0</v>
      </c>
      <c r="F395" s="27" t="s">
        <v>18</v>
      </c>
      <c r="G395" s="11"/>
      <c r="H395" s="45">
        <f t="shared" si="82"/>
        <v>0</v>
      </c>
      <c r="I395" s="6"/>
      <c r="J395" s="62" t="e">
        <f t="shared" si="83"/>
        <v>#VALUE!</v>
      </c>
      <c r="L395" s="49"/>
    </row>
    <row r="396" spans="1:24" s="2" customFormat="1" ht="15.75">
      <c r="A396" s="43" t="s">
        <v>617</v>
      </c>
      <c r="B396" s="46"/>
      <c r="C396" s="87" t="s">
        <v>603</v>
      </c>
      <c r="D396" s="30"/>
      <c r="E396" s="11">
        <v>0</v>
      </c>
      <c r="F396" s="27" t="s">
        <v>18</v>
      </c>
      <c r="G396" s="11"/>
      <c r="H396" s="45">
        <f t="shared" si="82"/>
        <v>0</v>
      </c>
      <c r="I396" s="6"/>
      <c r="J396" s="62" t="e">
        <f t="shared" si="83"/>
        <v>#VALUE!</v>
      </c>
      <c r="L396" s="49"/>
    </row>
    <row r="397" spans="1:24" s="2" customFormat="1" ht="15.75">
      <c r="A397" s="43" t="s">
        <v>618</v>
      </c>
      <c r="B397" s="46"/>
      <c r="C397" s="87" t="s">
        <v>604</v>
      </c>
      <c r="D397" s="30"/>
      <c r="E397" s="11">
        <v>0</v>
      </c>
      <c r="F397" s="27" t="s">
        <v>18</v>
      </c>
      <c r="G397" s="11"/>
      <c r="H397" s="45">
        <f t="shared" si="82"/>
        <v>0</v>
      </c>
      <c r="I397" s="6"/>
      <c r="J397" s="62" t="e">
        <f t="shared" si="83"/>
        <v>#VALUE!</v>
      </c>
      <c r="L397" s="49"/>
    </row>
    <row r="398" spans="1:24" s="2" customFormat="1" ht="15.75">
      <c r="A398" s="43" t="s">
        <v>619</v>
      </c>
      <c r="B398" s="46"/>
      <c r="C398" s="87" t="s">
        <v>605</v>
      </c>
      <c r="D398" s="30"/>
      <c r="E398" s="11">
        <v>0</v>
      </c>
      <c r="F398" s="27" t="s">
        <v>18</v>
      </c>
      <c r="G398" s="11"/>
      <c r="H398" s="45">
        <f t="shared" si="82"/>
        <v>0</v>
      </c>
      <c r="I398" s="6"/>
      <c r="J398" s="62" t="e">
        <f t="shared" si="83"/>
        <v>#VALUE!</v>
      </c>
      <c r="L398" s="49"/>
    </row>
    <row r="399" spans="1:24" s="2" customFormat="1" ht="15.75">
      <c r="A399" s="43" t="s">
        <v>620</v>
      </c>
      <c r="B399" s="46"/>
      <c r="C399" s="87" t="s">
        <v>606</v>
      </c>
      <c r="D399" s="30"/>
      <c r="E399" s="11">
        <v>0</v>
      </c>
      <c r="F399" s="27" t="s">
        <v>18</v>
      </c>
      <c r="G399" s="11"/>
      <c r="H399" s="45">
        <f t="shared" si="82"/>
        <v>0</v>
      </c>
      <c r="I399" s="6"/>
      <c r="J399" s="62" t="e">
        <f t="shared" si="83"/>
        <v>#VALUE!</v>
      </c>
      <c r="L399" s="49"/>
    </row>
    <row r="400" spans="1:24" s="2" customFormat="1" ht="15.75">
      <c r="A400" s="43" t="s">
        <v>621</v>
      </c>
      <c r="B400" s="46"/>
      <c r="C400" s="87" t="s">
        <v>607</v>
      </c>
      <c r="D400" s="30"/>
      <c r="E400" s="11">
        <v>0</v>
      </c>
      <c r="F400" s="27" t="s">
        <v>18</v>
      </c>
      <c r="G400" s="11"/>
      <c r="H400" s="45">
        <f t="shared" si="82"/>
        <v>0</v>
      </c>
      <c r="I400" s="6"/>
      <c r="J400" s="62" t="e">
        <f t="shared" si="83"/>
        <v>#VALUE!</v>
      </c>
      <c r="L400" s="49"/>
    </row>
    <row r="401" spans="1:24" s="2" customFormat="1" ht="15.75">
      <c r="A401" s="43" t="s">
        <v>622</v>
      </c>
      <c r="B401" s="46"/>
      <c r="C401" s="87" t="s">
        <v>608</v>
      </c>
      <c r="D401" s="30"/>
      <c r="E401" s="11">
        <v>0</v>
      </c>
      <c r="F401" s="27" t="s">
        <v>18</v>
      </c>
      <c r="G401" s="11"/>
      <c r="H401" s="45">
        <f t="shared" si="82"/>
        <v>0</v>
      </c>
      <c r="I401" s="6"/>
      <c r="J401" s="62" t="e">
        <f t="shared" si="83"/>
        <v>#VALUE!</v>
      </c>
      <c r="L401" s="49"/>
    </row>
    <row r="402" spans="1:24" ht="16.5" thickBot="1">
      <c r="A402" s="43"/>
      <c r="B402" s="21"/>
      <c r="C402" s="99"/>
      <c r="D402" s="99"/>
      <c r="E402" s="39"/>
      <c r="F402" s="39"/>
      <c r="G402" s="39"/>
      <c r="H402" s="39"/>
      <c r="I402" s="40"/>
      <c r="J402" s="40"/>
      <c r="K402" s="52"/>
      <c r="L402" s="50"/>
    </row>
    <row r="403" spans="1:24" s="2" customFormat="1" ht="21" thickBot="1">
      <c r="A403" s="22">
        <v>30</v>
      </c>
      <c r="B403" s="91"/>
      <c r="C403" s="23" t="s">
        <v>623</v>
      </c>
      <c r="D403" s="70"/>
      <c r="E403" s="24"/>
      <c r="F403" s="25"/>
      <c r="G403" s="25"/>
      <c r="H403" s="25"/>
      <c r="I403" s="26">
        <f>SUM(H405:H411)</f>
        <v>0</v>
      </c>
      <c r="J403" s="47"/>
      <c r="K403" s="42" t="e">
        <f>SUM(J405:J411)</f>
        <v>#VALUE!</v>
      </c>
      <c r="L403"/>
      <c r="M403"/>
      <c r="N403"/>
      <c r="O403"/>
      <c r="P403"/>
      <c r="Q403"/>
      <c r="R403"/>
      <c r="S403"/>
      <c r="T403"/>
      <c r="U403"/>
      <c r="V403"/>
      <c r="W403"/>
      <c r="X403"/>
    </row>
    <row r="404" spans="1:24" s="2" customFormat="1">
      <c r="A404" s="37"/>
      <c r="B404" s="95"/>
      <c r="C404" s="38"/>
      <c r="D404" s="29"/>
      <c r="E404" s="5"/>
      <c r="F404" s="5"/>
      <c r="G404" s="5"/>
      <c r="H404" s="5"/>
      <c r="I404" s="6"/>
      <c r="J404" s="6"/>
      <c r="K404" s="51"/>
      <c r="L404" s="50"/>
      <c r="M404"/>
      <c r="N404"/>
      <c r="O404"/>
      <c r="P404"/>
      <c r="Q404"/>
      <c r="R404"/>
      <c r="S404"/>
      <c r="T404"/>
      <c r="U404"/>
      <c r="V404"/>
      <c r="W404"/>
      <c r="X404"/>
    </row>
    <row r="405" spans="1:24" s="2" customFormat="1" ht="15.75">
      <c r="A405" s="43"/>
      <c r="B405" s="46"/>
      <c r="C405" s="87" t="s">
        <v>594</v>
      </c>
      <c r="D405" s="30"/>
      <c r="E405" s="11"/>
      <c r="F405" s="27"/>
      <c r="G405" s="11"/>
      <c r="H405" s="45"/>
      <c r="I405" s="6"/>
      <c r="J405" s="62"/>
      <c r="L405" s="49"/>
    </row>
    <row r="406" spans="1:24" s="2" customFormat="1" ht="15.75">
      <c r="A406" s="43" t="s">
        <v>634</v>
      </c>
      <c r="B406" s="46" t="s">
        <v>624</v>
      </c>
      <c r="C406" s="87" t="s">
        <v>625</v>
      </c>
      <c r="D406" s="30"/>
      <c r="E406" s="11">
        <v>0</v>
      </c>
      <c r="F406" s="27" t="s">
        <v>18</v>
      </c>
      <c r="G406" s="11"/>
      <c r="H406" s="45">
        <f t="shared" ref="H406:H410" si="84">+E406*G406</f>
        <v>0</v>
      </c>
      <c r="I406" s="6"/>
      <c r="J406" s="62" t="e">
        <f>+H406/$I$467</f>
        <v>#VALUE!</v>
      </c>
      <c r="L406" s="49"/>
    </row>
    <row r="407" spans="1:24" s="2" customFormat="1" ht="15.75">
      <c r="A407" s="43" t="s">
        <v>635</v>
      </c>
      <c r="B407" s="46" t="s">
        <v>626</v>
      </c>
      <c r="C407" s="87" t="s">
        <v>627</v>
      </c>
      <c r="D407" s="30"/>
      <c r="E407" s="11">
        <v>0</v>
      </c>
      <c r="F407" s="27" t="s">
        <v>18</v>
      </c>
      <c r="G407" s="11"/>
      <c r="H407" s="45">
        <f t="shared" si="84"/>
        <v>0</v>
      </c>
      <c r="I407" s="6"/>
      <c r="J407" s="62" t="e">
        <f>+H407/$I$467</f>
        <v>#VALUE!</v>
      </c>
      <c r="L407" s="49"/>
    </row>
    <row r="408" spans="1:24" s="2" customFormat="1" ht="15.75">
      <c r="A408" s="43" t="s">
        <v>636</v>
      </c>
      <c r="B408" s="46" t="s">
        <v>628</v>
      </c>
      <c r="C408" s="87" t="s">
        <v>629</v>
      </c>
      <c r="D408" s="30"/>
      <c r="E408" s="11">
        <v>0</v>
      </c>
      <c r="F408" s="27" t="s">
        <v>18</v>
      </c>
      <c r="G408" s="11"/>
      <c r="H408" s="45">
        <f t="shared" si="84"/>
        <v>0</v>
      </c>
      <c r="I408" s="6"/>
      <c r="J408" s="62" t="e">
        <f>+H408/$I$467</f>
        <v>#VALUE!</v>
      </c>
      <c r="L408" s="49"/>
    </row>
    <row r="409" spans="1:24" s="2" customFormat="1" ht="15.75">
      <c r="A409" s="43" t="s">
        <v>637</v>
      </c>
      <c r="B409" s="46" t="s">
        <v>630</v>
      </c>
      <c r="C409" s="87" t="s">
        <v>631</v>
      </c>
      <c r="D409" s="30"/>
      <c r="E409" s="11">
        <v>0</v>
      </c>
      <c r="F409" s="27" t="s">
        <v>18</v>
      </c>
      <c r="G409" s="11"/>
      <c r="H409" s="45">
        <f t="shared" si="84"/>
        <v>0</v>
      </c>
      <c r="I409" s="6"/>
      <c r="J409" s="62" t="e">
        <f>+H409/$I$467</f>
        <v>#VALUE!</v>
      </c>
      <c r="L409" s="49"/>
    </row>
    <row r="410" spans="1:24" s="2" customFormat="1" ht="15.75">
      <c r="A410" s="43" t="s">
        <v>638</v>
      </c>
      <c r="B410" s="46" t="s">
        <v>632</v>
      </c>
      <c r="C410" s="87" t="s">
        <v>633</v>
      </c>
      <c r="D410" s="30"/>
      <c r="E410" s="11">
        <v>0</v>
      </c>
      <c r="F410" s="27" t="s">
        <v>18</v>
      </c>
      <c r="G410" s="11"/>
      <c r="H410" s="45">
        <f t="shared" si="84"/>
        <v>0</v>
      </c>
      <c r="I410" s="6"/>
      <c r="J410" s="62" t="e">
        <f>+H410/$I$467</f>
        <v>#VALUE!</v>
      </c>
      <c r="L410" s="49"/>
    </row>
    <row r="411" spans="1:24" ht="16.5" thickBot="1">
      <c r="A411" s="43"/>
      <c r="B411" s="21"/>
      <c r="C411" s="99"/>
      <c r="D411" s="99"/>
      <c r="E411" s="39"/>
      <c r="F411" s="39"/>
      <c r="G411" s="39"/>
      <c r="H411" s="39"/>
      <c r="I411" s="40"/>
      <c r="J411" s="40"/>
      <c r="K411" s="52"/>
      <c r="L411" s="50"/>
    </row>
    <row r="412" spans="1:24" s="2" customFormat="1" ht="21" thickBot="1">
      <c r="A412" s="22">
        <v>31</v>
      </c>
      <c r="B412" s="91"/>
      <c r="C412" s="23" t="s">
        <v>650</v>
      </c>
      <c r="D412" s="70"/>
      <c r="E412" s="24"/>
      <c r="F412" s="25"/>
      <c r="G412" s="25"/>
      <c r="H412" s="25"/>
      <c r="I412" s="26" t="e">
        <f>SUM(E421H414:H425)</f>
        <v>#NAME?</v>
      </c>
      <c r="J412" s="47"/>
      <c r="K412" s="42" t="e">
        <f>SUM(J414:J425)</f>
        <v>#VALUE!</v>
      </c>
      <c r="L412"/>
      <c r="M412"/>
      <c r="N412"/>
      <c r="O412"/>
      <c r="P412"/>
      <c r="Q412"/>
      <c r="R412"/>
      <c r="S412"/>
      <c r="T412"/>
      <c r="U412"/>
      <c r="V412"/>
      <c r="W412"/>
      <c r="X412"/>
    </row>
    <row r="413" spans="1:24" s="2" customFormat="1">
      <c r="A413" s="37"/>
      <c r="B413" s="95"/>
      <c r="C413" s="38"/>
      <c r="D413" s="29"/>
      <c r="E413" s="5"/>
      <c r="F413" s="5"/>
      <c r="G413" s="5"/>
      <c r="H413" s="5"/>
      <c r="I413" s="6"/>
      <c r="J413" s="6"/>
      <c r="K413" s="51"/>
      <c r="L413" s="50"/>
      <c r="M413"/>
      <c r="N413"/>
      <c r="O413"/>
      <c r="P413"/>
      <c r="Q413"/>
      <c r="R413"/>
      <c r="S413"/>
      <c r="T413"/>
      <c r="U413"/>
      <c r="V413"/>
      <c r="W413"/>
      <c r="X413"/>
    </row>
    <row r="414" spans="1:24" s="2" customFormat="1" ht="15.75">
      <c r="A414" s="43" t="s">
        <v>651</v>
      </c>
      <c r="C414" s="46" t="s">
        <v>639</v>
      </c>
      <c r="D414" s="30"/>
      <c r="E414" s="11">
        <v>0</v>
      </c>
      <c r="F414" s="27" t="s">
        <v>17</v>
      </c>
      <c r="G414" s="11"/>
      <c r="H414" s="45">
        <f t="shared" ref="H414" si="85">+E414*G414</f>
        <v>0</v>
      </c>
      <c r="I414" s="6"/>
      <c r="J414" s="62" t="e">
        <f>+H414/$I$467</f>
        <v>#VALUE!</v>
      </c>
      <c r="L414" s="49"/>
    </row>
    <row r="415" spans="1:24" s="2" customFormat="1" ht="15.75">
      <c r="B415" s="46" t="s">
        <v>640</v>
      </c>
      <c r="C415" s="87"/>
      <c r="D415" s="30"/>
      <c r="E415" s="11"/>
      <c r="F415" s="27"/>
      <c r="G415" s="11"/>
      <c r="H415" s="45"/>
      <c r="I415" s="6"/>
      <c r="J415" s="62"/>
      <c r="L415" s="49"/>
    </row>
    <row r="416" spans="1:24" s="2" customFormat="1" ht="15.75">
      <c r="A416" s="43" t="s">
        <v>652</v>
      </c>
      <c r="B416" s="46"/>
      <c r="C416" s="87" t="s">
        <v>641</v>
      </c>
      <c r="D416" s="30"/>
      <c r="E416" s="11">
        <v>0</v>
      </c>
      <c r="F416" s="27" t="s">
        <v>17</v>
      </c>
      <c r="G416" s="11"/>
      <c r="H416" s="45">
        <f t="shared" ref="H416:H424" si="86">+E416*G416</f>
        <v>0</v>
      </c>
      <c r="I416" s="6"/>
      <c r="J416" s="62" t="e">
        <f>+H416/$I$467</f>
        <v>#VALUE!</v>
      </c>
      <c r="L416" s="49"/>
    </row>
    <row r="417" spans="1:24" s="2" customFormat="1" ht="15.75">
      <c r="A417" s="43" t="s">
        <v>653</v>
      </c>
      <c r="B417" s="46"/>
      <c r="C417" s="87" t="s">
        <v>642</v>
      </c>
      <c r="D417" s="30"/>
      <c r="E417" s="11">
        <v>0</v>
      </c>
      <c r="F417" s="27" t="s">
        <v>17</v>
      </c>
      <c r="G417" s="11"/>
      <c r="H417" s="45">
        <f t="shared" si="86"/>
        <v>0</v>
      </c>
      <c r="I417" s="6"/>
      <c r="J417" s="62" t="e">
        <f>+H417/$I$467</f>
        <v>#VALUE!</v>
      </c>
      <c r="L417" s="49"/>
    </row>
    <row r="418" spans="1:24" s="2" customFormat="1" ht="15.75">
      <c r="A418" s="43" t="s">
        <v>654</v>
      </c>
      <c r="B418" s="46"/>
      <c r="C418" s="87" t="s">
        <v>643</v>
      </c>
      <c r="D418" s="30"/>
      <c r="E418" s="11">
        <v>0</v>
      </c>
      <c r="F418" s="27" t="s">
        <v>17</v>
      </c>
      <c r="G418" s="11"/>
      <c r="H418" s="45">
        <f t="shared" si="86"/>
        <v>0</v>
      </c>
      <c r="I418" s="6"/>
      <c r="J418" s="62" t="e">
        <f>+H418/$I$467</f>
        <v>#VALUE!</v>
      </c>
      <c r="L418" s="49"/>
    </row>
    <row r="419" spans="1:24" s="2" customFormat="1" ht="15.75">
      <c r="A419" s="43" t="s">
        <v>655</v>
      </c>
      <c r="B419" s="46"/>
      <c r="C419" s="87" t="s">
        <v>644</v>
      </c>
      <c r="D419" s="30"/>
      <c r="E419" s="11">
        <v>0</v>
      </c>
      <c r="F419" s="27" t="s">
        <v>17</v>
      </c>
      <c r="G419" s="11"/>
      <c r="H419" s="45">
        <f t="shared" si="86"/>
        <v>0</v>
      </c>
      <c r="I419" s="6"/>
      <c r="J419" s="62" t="e">
        <f>+H419/$I$467</f>
        <v>#VALUE!</v>
      </c>
      <c r="L419" s="49"/>
    </row>
    <row r="420" spans="1:24" s="2" customFormat="1" ht="15.75">
      <c r="B420" s="46" t="s">
        <v>645</v>
      </c>
      <c r="C420" s="87"/>
      <c r="D420" s="30"/>
      <c r="E420" s="11"/>
      <c r="F420" s="27"/>
      <c r="G420" s="11"/>
      <c r="H420" s="45"/>
      <c r="I420" s="6"/>
      <c r="J420" s="62"/>
      <c r="L420" s="49"/>
    </row>
    <row r="421" spans="1:24" s="2" customFormat="1" ht="15.75">
      <c r="A421" s="43" t="s">
        <v>656</v>
      </c>
      <c r="B421" s="46"/>
      <c r="C421" s="87" t="s">
        <v>646</v>
      </c>
      <c r="D421" s="30"/>
      <c r="E421" s="11">
        <v>0</v>
      </c>
      <c r="F421" s="27" t="s">
        <v>17</v>
      </c>
      <c r="G421" s="11"/>
      <c r="H421" s="45">
        <f t="shared" si="86"/>
        <v>0</v>
      </c>
      <c r="I421" s="6"/>
      <c r="J421" s="62" t="e">
        <f>+H421/$I$467</f>
        <v>#VALUE!</v>
      </c>
      <c r="L421" s="49"/>
    </row>
    <row r="422" spans="1:24" s="2" customFormat="1" ht="15.75">
      <c r="A422" s="43" t="s">
        <v>657</v>
      </c>
      <c r="B422" s="46"/>
      <c r="C422" s="87" t="s">
        <v>647</v>
      </c>
      <c r="D422" s="30"/>
      <c r="E422" s="11">
        <v>0</v>
      </c>
      <c r="F422" s="27" t="s">
        <v>17</v>
      </c>
      <c r="G422" s="11"/>
      <c r="H422" s="45">
        <f t="shared" si="86"/>
        <v>0</v>
      </c>
      <c r="I422" s="6"/>
      <c r="J422" s="62" t="e">
        <f>+H422/$I$467</f>
        <v>#VALUE!</v>
      </c>
      <c r="L422" s="49"/>
    </row>
    <row r="423" spans="1:24" s="2" customFormat="1" ht="15.75">
      <c r="A423" s="43" t="s">
        <v>658</v>
      </c>
      <c r="B423" s="46"/>
      <c r="C423" s="87" t="s">
        <v>648</v>
      </c>
      <c r="D423" s="30"/>
      <c r="E423" s="11">
        <v>0</v>
      </c>
      <c r="F423" s="27" t="s">
        <v>17</v>
      </c>
      <c r="G423" s="11"/>
      <c r="H423" s="45">
        <f t="shared" si="86"/>
        <v>0</v>
      </c>
      <c r="I423" s="6"/>
      <c r="J423" s="62" t="e">
        <f>+H423/$I$467</f>
        <v>#VALUE!</v>
      </c>
      <c r="L423" s="49"/>
    </row>
    <row r="424" spans="1:24" s="2" customFormat="1" ht="15.75">
      <c r="A424" s="43" t="s">
        <v>659</v>
      </c>
      <c r="B424" s="46"/>
      <c r="C424" s="87" t="s">
        <v>649</v>
      </c>
      <c r="D424" s="30"/>
      <c r="E424" s="11">
        <v>0</v>
      </c>
      <c r="F424" s="27" t="s">
        <v>17</v>
      </c>
      <c r="G424" s="11"/>
      <c r="H424" s="45">
        <f t="shared" si="86"/>
        <v>0</v>
      </c>
      <c r="I424" s="6"/>
      <c r="J424" s="62" t="e">
        <f>+H424/$I$467</f>
        <v>#VALUE!</v>
      </c>
      <c r="L424" s="49"/>
    </row>
    <row r="425" spans="1:24" ht="16.5" thickBot="1">
      <c r="A425" s="43"/>
      <c r="B425" s="21"/>
      <c r="C425" s="99"/>
      <c r="D425" s="99"/>
      <c r="E425" s="39"/>
      <c r="F425" s="39"/>
      <c r="G425" s="39"/>
      <c r="H425" s="39"/>
      <c r="I425" s="40"/>
      <c r="J425" s="40"/>
      <c r="K425" s="52"/>
      <c r="L425" s="50"/>
    </row>
    <row r="426" spans="1:24" s="2" customFormat="1" ht="21" thickBot="1">
      <c r="A426" s="22">
        <v>32</v>
      </c>
      <c r="B426" s="91"/>
      <c r="C426" s="23" t="s">
        <v>660</v>
      </c>
      <c r="D426" s="70"/>
      <c r="E426" s="24"/>
      <c r="F426" s="25"/>
      <c r="G426" s="25"/>
      <c r="H426" s="25"/>
      <c r="I426" s="26" t="e">
        <f>SUM(E421H414:H441)</f>
        <v>#NAME?</v>
      </c>
      <c r="J426" s="47"/>
      <c r="K426" s="42" t="e">
        <f>SUM(J428:J441)</f>
        <v>#VALUE!</v>
      </c>
      <c r="L426"/>
      <c r="M426"/>
      <c r="N426"/>
      <c r="O426"/>
      <c r="P426"/>
      <c r="Q426"/>
      <c r="R426"/>
      <c r="S426"/>
      <c r="T426"/>
      <c r="U426"/>
      <c r="V426"/>
      <c r="W426"/>
      <c r="X426"/>
    </row>
    <row r="427" spans="1:24" s="2" customFormat="1">
      <c r="A427" s="37"/>
      <c r="B427" s="95"/>
      <c r="C427" s="38"/>
      <c r="D427" s="29"/>
      <c r="E427" s="5"/>
      <c r="F427" s="5"/>
      <c r="G427" s="5"/>
      <c r="H427" s="5"/>
      <c r="I427" s="6"/>
      <c r="J427" s="6"/>
      <c r="K427" s="51"/>
      <c r="L427" s="50"/>
      <c r="M427"/>
      <c r="N427"/>
      <c r="O427"/>
      <c r="P427"/>
      <c r="Q427"/>
      <c r="R427"/>
      <c r="S427"/>
      <c r="T427"/>
      <c r="U427"/>
      <c r="V427"/>
      <c r="W427"/>
      <c r="X427"/>
    </row>
    <row r="428" spans="1:24" s="2" customFormat="1" ht="15.75">
      <c r="A428" s="43"/>
      <c r="B428" s="2" t="s">
        <v>661</v>
      </c>
      <c r="C428" s="46" t="s">
        <v>475</v>
      </c>
      <c r="D428" s="30"/>
      <c r="E428" s="11"/>
      <c r="F428" s="27"/>
      <c r="G428" s="11"/>
      <c r="H428" s="45"/>
      <c r="I428" s="6"/>
      <c r="J428" s="62"/>
      <c r="L428" s="49"/>
    </row>
    <row r="429" spans="1:24" s="2" customFormat="1" ht="15.75">
      <c r="A429" s="2" t="s">
        <v>675</v>
      </c>
      <c r="B429" s="46"/>
      <c r="C429" s="87" t="s">
        <v>662</v>
      </c>
      <c r="D429" s="30"/>
      <c r="E429" s="11">
        <v>0</v>
      </c>
      <c r="F429" s="27" t="s">
        <v>17</v>
      </c>
      <c r="G429" s="11"/>
      <c r="H429" s="45">
        <f t="shared" ref="H429:H440" si="87">+E429*G429</f>
        <v>0</v>
      </c>
      <c r="I429" s="6"/>
      <c r="J429" s="62" t="e">
        <f>+H429/$I$467</f>
        <v>#VALUE!</v>
      </c>
      <c r="L429" s="49"/>
    </row>
    <row r="430" spans="1:24" s="2" customFormat="1" ht="15.75">
      <c r="B430" s="46" t="s">
        <v>663</v>
      </c>
      <c r="C430" s="87" t="s">
        <v>475</v>
      </c>
      <c r="D430" s="30"/>
      <c r="E430" s="11"/>
      <c r="F430" s="27"/>
      <c r="G430" s="11"/>
      <c r="H430" s="45"/>
      <c r="I430" s="6"/>
      <c r="J430" s="62"/>
      <c r="L430" s="49"/>
    </row>
    <row r="431" spans="1:24" s="2" customFormat="1" ht="15.75">
      <c r="A431" s="2" t="s">
        <v>676</v>
      </c>
      <c r="B431" s="46"/>
      <c r="C431" s="87" t="s">
        <v>664</v>
      </c>
      <c r="D431" s="30"/>
      <c r="E431" s="11">
        <v>0</v>
      </c>
      <c r="F431" s="27" t="s">
        <v>17</v>
      </c>
      <c r="G431" s="11"/>
      <c r="H431" s="45">
        <f t="shared" si="87"/>
        <v>0</v>
      </c>
      <c r="I431" s="6"/>
      <c r="J431" s="62" t="e">
        <f>+H431/$I$467</f>
        <v>#VALUE!</v>
      </c>
      <c r="L431" s="49"/>
    </row>
    <row r="432" spans="1:24" s="2" customFormat="1" ht="15.75">
      <c r="B432" s="46" t="s">
        <v>665</v>
      </c>
      <c r="C432" s="87" t="s">
        <v>475</v>
      </c>
      <c r="D432" s="30"/>
      <c r="E432" s="11"/>
      <c r="F432" s="27"/>
      <c r="G432" s="11"/>
      <c r="H432" s="45"/>
      <c r="I432" s="6"/>
      <c r="J432" s="62"/>
      <c r="L432" s="49"/>
    </row>
    <row r="433" spans="1:24" s="2" customFormat="1" ht="15.75">
      <c r="A433" s="2" t="s">
        <v>677</v>
      </c>
      <c r="B433" s="46"/>
      <c r="C433" s="87" t="s">
        <v>666</v>
      </c>
      <c r="D433" s="30"/>
      <c r="E433" s="11">
        <v>0</v>
      </c>
      <c r="F433" s="27" t="s">
        <v>17</v>
      </c>
      <c r="G433" s="11"/>
      <c r="H433" s="45">
        <f t="shared" si="87"/>
        <v>0</v>
      </c>
      <c r="I433" s="6"/>
      <c r="J433" s="62" t="e">
        <f>+H433/$I$467</f>
        <v>#VALUE!</v>
      </c>
      <c r="L433" s="49"/>
    </row>
    <row r="434" spans="1:24" s="2" customFormat="1" ht="15.75">
      <c r="A434" s="2" t="s">
        <v>678</v>
      </c>
      <c r="B434" s="46"/>
      <c r="C434" s="87" t="s">
        <v>667</v>
      </c>
      <c r="D434" s="30"/>
      <c r="E434" s="11">
        <v>0</v>
      </c>
      <c r="F434" s="27" t="s">
        <v>17</v>
      </c>
      <c r="G434" s="11"/>
      <c r="H434" s="45">
        <f t="shared" si="87"/>
        <v>0</v>
      </c>
      <c r="I434" s="6"/>
      <c r="J434" s="62" t="e">
        <f>+H434/$I$467</f>
        <v>#VALUE!</v>
      </c>
      <c r="L434" s="49"/>
    </row>
    <row r="435" spans="1:24" s="2" customFormat="1" ht="15.75">
      <c r="B435" s="46" t="s">
        <v>668</v>
      </c>
      <c r="C435" s="87" t="s">
        <v>483</v>
      </c>
      <c r="D435" s="30"/>
      <c r="E435" s="11"/>
      <c r="F435" s="27"/>
      <c r="G435" s="11"/>
      <c r="H435" s="45"/>
      <c r="I435" s="6"/>
      <c r="J435" s="62"/>
      <c r="L435" s="49"/>
    </row>
    <row r="436" spans="1:24" s="2" customFormat="1" ht="15.75">
      <c r="A436" s="2" t="s">
        <v>679</v>
      </c>
      <c r="B436" s="46"/>
      <c r="C436" s="87" t="s">
        <v>669</v>
      </c>
      <c r="D436" s="30"/>
      <c r="E436" s="11">
        <v>0</v>
      </c>
      <c r="F436" s="27" t="s">
        <v>17</v>
      </c>
      <c r="G436" s="11"/>
      <c r="H436" s="45">
        <f t="shared" si="87"/>
        <v>0</v>
      </c>
      <c r="I436" s="6"/>
      <c r="J436" s="62" t="e">
        <f>+H436/$I$467</f>
        <v>#VALUE!</v>
      </c>
      <c r="L436" s="49"/>
    </row>
    <row r="437" spans="1:24" s="2" customFormat="1" ht="15.75">
      <c r="A437" s="2" t="s">
        <v>680</v>
      </c>
      <c r="B437" s="46"/>
      <c r="C437" s="87" t="s">
        <v>670</v>
      </c>
      <c r="D437" s="30"/>
      <c r="E437" s="11">
        <v>0</v>
      </c>
      <c r="F437" s="27" t="s">
        <v>17</v>
      </c>
      <c r="G437" s="11"/>
      <c r="H437" s="45">
        <f t="shared" si="87"/>
        <v>0</v>
      </c>
      <c r="I437" s="6"/>
      <c r="J437" s="62" t="e">
        <f>+H437/$I$467</f>
        <v>#VALUE!</v>
      </c>
      <c r="L437" s="49"/>
    </row>
    <row r="438" spans="1:24" s="2" customFormat="1" ht="15.75">
      <c r="A438" s="2" t="s">
        <v>681</v>
      </c>
      <c r="B438" s="46"/>
      <c r="C438" s="87" t="s">
        <v>671</v>
      </c>
      <c r="D438" s="30"/>
      <c r="E438" s="11">
        <v>0</v>
      </c>
      <c r="F438" s="27" t="s">
        <v>17</v>
      </c>
      <c r="G438" s="11"/>
      <c r="H438" s="45">
        <f t="shared" si="87"/>
        <v>0</v>
      </c>
      <c r="I438" s="6"/>
      <c r="J438" s="62" t="e">
        <f>+H438/$I$467</f>
        <v>#VALUE!</v>
      </c>
      <c r="L438" s="49"/>
    </row>
    <row r="439" spans="1:24" s="2" customFormat="1" ht="15.75">
      <c r="B439" s="46" t="s">
        <v>672</v>
      </c>
      <c r="C439" s="87" t="s">
        <v>673</v>
      </c>
      <c r="D439" s="30"/>
      <c r="E439" s="11"/>
      <c r="F439" s="27"/>
      <c r="G439" s="11"/>
      <c r="H439" s="45"/>
      <c r="I439" s="6"/>
      <c r="J439" s="62"/>
      <c r="L439" s="49"/>
    </row>
    <row r="440" spans="1:24" s="2" customFormat="1" ht="15.75">
      <c r="A440" s="2" t="s">
        <v>682</v>
      </c>
      <c r="B440" s="46"/>
      <c r="C440" s="87" t="s">
        <v>674</v>
      </c>
      <c r="D440" s="30"/>
      <c r="E440" s="11">
        <v>0</v>
      </c>
      <c r="F440" s="27" t="s">
        <v>17</v>
      </c>
      <c r="G440" s="11"/>
      <c r="H440" s="45">
        <f t="shared" si="87"/>
        <v>0</v>
      </c>
      <c r="I440" s="6"/>
      <c r="J440" s="62" t="e">
        <f>+H440/$I$467</f>
        <v>#VALUE!</v>
      </c>
      <c r="L440" s="49"/>
    </row>
    <row r="441" spans="1:24" ht="16.5" thickBot="1">
      <c r="A441" s="43"/>
      <c r="B441" s="21"/>
      <c r="C441" s="99"/>
      <c r="D441" s="99"/>
      <c r="E441" s="39"/>
      <c r="F441" s="39"/>
      <c r="G441" s="39"/>
      <c r="H441" s="39"/>
      <c r="I441" s="40"/>
      <c r="J441" s="40"/>
      <c r="K441" s="52"/>
      <c r="L441" s="50"/>
    </row>
    <row r="442" spans="1:24" s="2" customFormat="1" ht="21" thickBot="1">
      <c r="A442" s="22">
        <v>33</v>
      </c>
      <c r="B442" s="91"/>
      <c r="C442" s="23" t="s">
        <v>683</v>
      </c>
      <c r="D442" s="70"/>
      <c r="E442" s="24"/>
      <c r="F442" s="25"/>
      <c r="G442" s="25"/>
      <c r="H442" s="25"/>
      <c r="I442" s="26" t="e">
        <f>SUM(E421H414:H445)</f>
        <v>#NAME?</v>
      </c>
      <c r="J442" s="47"/>
      <c r="K442" s="42" t="e">
        <f>SUM(J444:J445)</f>
        <v>#VALUE!</v>
      </c>
      <c r="L442"/>
      <c r="M442"/>
      <c r="N442"/>
      <c r="O442"/>
      <c r="P442"/>
      <c r="Q442"/>
      <c r="R442"/>
      <c r="S442"/>
      <c r="T442"/>
      <c r="U442"/>
      <c r="V442"/>
      <c r="W442"/>
      <c r="X442"/>
    </row>
    <row r="443" spans="1:24" s="2" customFormat="1">
      <c r="A443" s="37"/>
      <c r="B443" s="95"/>
      <c r="C443" s="38"/>
      <c r="D443" s="29"/>
      <c r="E443" s="5"/>
      <c r="F443" s="5"/>
      <c r="G443" s="5"/>
      <c r="H443" s="5"/>
      <c r="I443" s="6"/>
      <c r="J443" s="6"/>
      <c r="K443" s="51"/>
      <c r="L443" s="50"/>
      <c r="M443"/>
      <c r="N443"/>
      <c r="O443"/>
      <c r="P443"/>
      <c r="Q443"/>
      <c r="R443"/>
      <c r="S443"/>
      <c r="T443"/>
      <c r="U443"/>
      <c r="V443"/>
      <c r="W443"/>
      <c r="X443"/>
    </row>
    <row r="444" spans="1:24" s="2" customFormat="1" ht="15.75">
      <c r="A444" s="2" t="s">
        <v>685</v>
      </c>
      <c r="B444" s="46"/>
      <c r="C444" s="87" t="s">
        <v>684</v>
      </c>
      <c r="D444" s="30"/>
      <c r="E444" s="11">
        <v>0</v>
      </c>
      <c r="F444" s="27" t="s">
        <v>17</v>
      </c>
      <c r="G444" s="11"/>
      <c r="H444" s="45">
        <f t="shared" ref="H444" si="88">+E444*G444</f>
        <v>0</v>
      </c>
      <c r="I444" s="6"/>
      <c r="J444" s="62" t="e">
        <f>+H444/$I$467</f>
        <v>#VALUE!</v>
      </c>
      <c r="L444" s="49"/>
    </row>
    <row r="445" spans="1:24" ht="16.5" thickBot="1">
      <c r="A445" s="43"/>
      <c r="B445" s="21"/>
      <c r="C445" s="99"/>
      <c r="D445" s="99"/>
      <c r="E445" s="39"/>
      <c r="F445" s="39"/>
      <c r="G445" s="39"/>
      <c r="H445" s="39"/>
      <c r="I445" s="40"/>
      <c r="J445" s="40"/>
      <c r="K445" s="52"/>
      <c r="L445" s="50"/>
    </row>
    <row r="446" spans="1:24" s="2" customFormat="1" ht="21" thickBot="1">
      <c r="A446" s="22">
        <v>34</v>
      </c>
      <c r="B446" s="91"/>
      <c r="C446" s="23" t="s">
        <v>686</v>
      </c>
      <c r="D446" s="70"/>
      <c r="E446" s="24"/>
      <c r="F446" s="25"/>
      <c r="G446" s="25"/>
      <c r="H446" s="25"/>
      <c r="I446" s="26" t="e">
        <f>SUM(E421H414:H458)</f>
        <v>#NAME?</v>
      </c>
      <c r="J446" s="47"/>
      <c r="K446" s="42" t="e">
        <f>SUM(J448:J458)</f>
        <v>#VALUE!</v>
      </c>
      <c r="L446"/>
      <c r="M446"/>
      <c r="N446"/>
      <c r="O446"/>
      <c r="P446"/>
      <c r="Q446"/>
      <c r="R446"/>
      <c r="S446"/>
      <c r="T446"/>
      <c r="U446"/>
      <c r="V446"/>
      <c r="W446"/>
      <c r="X446"/>
    </row>
    <row r="447" spans="1:24" s="2" customFormat="1">
      <c r="A447" s="37"/>
      <c r="B447" s="95"/>
      <c r="C447" s="38"/>
      <c r="D447" s="29"/>
      <c r="E447" s="5"/>
      <c r="F447" s="5"/>
      <c r="G447" s="5"/>
      <c r="H447" s="5"/>
      <c r="I447" s="6"/>
      <c r="J447" s="6"/>
      <c r="K447" s="51"/>
      <c r="L447" s="50"/>
      <c r="M447"/>
      <c r="N447"/>
      <c r="O447"/>
      <c r="P447"/>
      <c r="Q447"/>
      <c r="R447"/>
      <c r="S447"/>
      <c r="T447"/>
      <c r="U447"/>
      <c r="V447"/>
      <c r="W447"/>
      <c r="X447"/>
    </row>
    <row r="448" spans="1:24" s="2" customFormat="1" ht="15.75">
      <c r="B448" s="46" t="s">
        <v>687</v>
      </c>
      <c r="C448" s="87"/>
      <c r="D448" s="30"/>
      <c r="E448" s="11"/>
      <c r="F448" s="27"/>
      <c r="G448" s="11"/>
      <c r="H448" s="45"/>
      <c r="I448" s="6"/>
      <c r="J448" s="62"/>
      <c r="L448" s="49"/>
    </row>
    <row r="449" spans="1:24" s="2" customFormat="1" ht="15.75">
      <c r="A449" s="2" t="s">
        <v>685</v>
      </c>
      <c r="B449" s="46"/>
      <c r="C449" s="87" t="s">
        <v>684</v>
      </c>
      <c r="D449" s="30"/>
      <c r="E449" s="11">
        <v>0</v>
      </c>
      <c r="F449" s="27" t="s">
        <v>24</v>
      </c>
      <c r="G449" s="11"/>
      <c r="H449" s="45">
        <f t="shared" ref="H449:H454" si="89">+E449*G449</f>
        <v>0</v>
      </c>
      <c r="I449" s="6"/>
      <c r="J449" s="62" t="e">
        <f t="shared" ref="J449:J454" si="90">+H449/$I$467</f>
        <v>#VALUE!</v>
      </c>
      <c r="L449" s="49"/>
    </row>
    <row r="450" spans="1:24" s="2" customFormat="1" ht="15.75">
      <c r="A450" s="2" t="s">
        <v>696</v>
      </c>
      <c r="B450" s="46"/>
      <c r="C450" s="87" t="s">
        <v>688</v>
      </c>
      <c r="D450" s="30"/>
      <c r="E450" s="11">
        <v>0</v>
      </c>
      <c r="F450" s="27" t="s">
        <v>24</v>
      </c>
      <c r="G450" s="11"/>
      <c r="H450" s="45">
        <f t="shared" si="89"/>
        <v>0</v>
      </c>
      <c r="I450" s="6"/>
      <c r="J450" s="62" t="e">
        <f t="shared" si="90"/>
        <v>#VALUE!</v>
      </c>
      <c r="L450" s="49"/>
    </row>
    <row r="451" spans="1:24" s="2" customFormat="1" ht="15.75">
      <c r="A451" s="2" t="s">
        <v>697</v>
      </c>
      <c r="B451" s="46"/>
      <c r="C451" s="87" t="s">
        <v>689</v>
      </c>
      <c r="D451" s="30"/>
      <c r="E451" s="11">
        <v>0</v>
      </c>
      <c r="F451" s="27" t="s">
        <v>24</v>
      </c>
      <c r="G451" s="11"/>
      <c r="H451" s="45">
        <f t="shared" si="89"/>
        <v>0</v>
      </c>
      <c r="I451" s="6"/>
      <c r="J451" s="62" t="e">
        <f t="shared" si="90"/>
        <v>#VALUE!</v>
      </c>
      <c r="L451" s="49"/>
    </row>
    <row r="452" spans="1:24" s="2" customFormat="1" ht="15.75">
      <c r="A452" s="2" t="s">
        <v>698</v>
      </c>
      <c r="B452" s="46"/>
      <c r="C452" s="87" t="s">
        <v>690</v>
      </c>
      <c r="D452" s="30"/>
      <c r="E452" s="11">
        <v>0</v>
      </c>
      <c r="F452" s="27" t="s">
        <v>24</v>
      </c>
      <c r="G452" s="11"/>
      <c r="H452" s="45">
        <f t="shared" si="89"/>
        <v>0</v>
      </c>
      <c r="I452" s="6"/>
      <c r="J452" s="62" t="e">
        <f t="shared" si="90"/>
        <v>#VALUE!</v>
      </c>
      <c r="L452" s="49"/>
    </row>
    <row r="453" spans="1:24" s="2" customFormat="1" ht="15.75">
      <c r="A453" s="2" t="s">
        <v>699</v>
      </c>
      <c r="B453" s="46"/>
      <c r="C453" s="87" t="s">
        <v>691</v>
      </c>
      <c r="D453" s="30"/>
      <c r="E453" s="11">
        <v>0</v>
      </c>
      <c r="F453" s="27" t="s">
        <v>24</v>
      </c>
      <c r="G453" s="11"/>
      <c r="H453" s="45">
        <f t="shared" si="89"/>
        <v>0</v>
      </c>
      <c r="I453" s="6"/>
      <c r="J453" s="62" t="e">
        <f t="shared" si="90"/>
        <v>#VALUE!</v>
      </c>
      <c r="L453" s="49"/>
    </row>
    <row r="454" spans="1:24" s="2" customFormat="1" ht="15.75">
      <c r="A454" s="2" t="s">
        <v>700</v>
      </c>
      <c r="B454" s="46"/>
      <c r="C454" s="87" t="s">
        <v>692</v>
      </c>
      <c r="D454" s="30"/>
      <c r="E454" s="11">
        <v>0</v>
      </c>
      <c r="F454" s="27" t="s">
        <v>24</v>
      </c>
      <c r="G454" s="11"/>
      <c r="H454" s="45">
        <f t="shared" si="89"/>
        <v>0</v>
      </c>
      <c r="I454" s="6"/>
      <c r="J454" s="62" t="e">
        <f t="shared" si="90"/>
        <v>#VALUE!</v>
      </c>
      <c r="L454" s="49"/>
    </row>
    <row r="455" spans="1:24" s="2" customFormat="1" ht="15.75">
      <c r="B455" s="46" t="s">
        <v>693</v>
      </c>
      <c r="C455" s="87"/>
      <c r="D455" s="30"/>
      <c r="E455" s="11"/>
      <c r="F455" s="27"/>
      <c r="G455" s="11"/>
      <c r="H455" s="45"/>
      <c r="I455" s="6"/>
      <c r="J455" s="62"/>
      <c r="L455" s="49"/>
    </row>
    <row r="456" spans="1:24" s="2" customFormat="1" ht="15.75">
      <c r="A456" s="2" t="s">
        <v>701</v>
      </c>
      <c r="B456" s="46"/>
      <c r="C456" s="87" t="s">
        <v>694</v>
      </c>
      <c r="D456" s="30"/>
      <c r="E456" s="11">
        <v>0</v>
      </c>
      <c r="F456" s="27" t="s">
        <v>16</v>
      </c>
      <c r="G456" s="11"/>
      <c r="H456" s="45">
        <f t="shared" ref="H456:H457" si="91">+E456*G456</f>
        <v>0</v>
      </c>
      <c r="I456" s="6"/>
      <c r="J456" s="62" t="e">
        <f t="shared" ref="J456:J457" si="92">+H456/$I$467</f>
        <v>#VALUE!</v>
      </c>
      <c r="L456" s="49"/>
    </row>
    <row r="457" spans="1:24" s="2" customFormat="1" ht="15.75">
      <c r="A457" s="2" t="s">
        <v>702</v>
      </c>
      <c r="B457" s="46"/>
      <c r="C457" s="87" t="s">
        <v>695</v>
      </c>
      <c r="D457" s="30"/>
      <c r="E457" s="11">
        <v>0</v>
      </c>
      <c r="F457" s="27" t="s">
        <v>16</v>
      </c>
      <c r="G457" s="11"/>
      <c r="H457" s="45">
        <f t="shared" si="91"/>
        <v>0</v>
      </c>
      <c r="I457" s="6"/>
      <c r="J457" s="62" t="e">
        <f t="shared" si="92"/>
        <v>#VALUE!</v>
      </c>
      <c r="L457" s="49"/>
    </row>
    <row r="458" spans="1:24" ht="16.5" thickBot="1">
      <c r="A458" s="43"/>
      <c r="B458" s="21"/>
      <c r="C458" s="99"/>
      <c r="D458" s="99"/>
      <c r="E458" s="39"/>
      <c r="F458" s="39"/>
      <c r="G458" s="39"/>
      <c r="H458" s="39"/>
      <c r="I458" s="40"/>
      <c r="J458" s="40"/>
      <c r="K458" s="52"/>
      <c r="L458" s="50"/>
    </row>
    <row r="459" spans="1:24" s="2" customFormat="1" ht="21" thickBot="1">
      <c r="A459" s="22">
        <v>35</v>
      </c>
      <c r="B459" s="91"/>
      <c r="C459" s="23" t="s">
        <v>703</v>
      </c>
      <c r="D459" s="70"/>
      <c r="E459" s="24"/>
      <c r="F459" s="25"/>
      <c r="G459" s="25"/>
      <c r="H459" s="25"/>
      <c r="I459" s="26" t="e">
        <f>SUM(E421H414:H464)</f>
        <v>#NAME?</v>
      </c>
      <c r="J459" s="47"/>
      <c r="K459" s="42" t="e">
        <f>SUM(J461:J464)</f>
        <v>#VALUE!</v>
      </c>
      <c r="L459"/>
      <c r="M459"/>
      <c r="N459"/>
      <c r="O459"/>
      <c r="P459"/>
      <c r="Q459"/>
      <c r="R459"/>
      <c r="S459"/>
      <c r="T459"/>
      <c r="U459"/>
      <c r="V459"/>
      <c r="W459"/>
      <c r="X459"/>
    </row>
    <row r="460" spans="1:24" s="2" customFormat="1">
      <c r="A460" s="37"/>
      <c r="B460" s="95"/>
      <c r="C460" s="38"/>
      <c r="D460" s="29"/>
      <c r="E460" s="5"/>
      <c r="F460" s="5"/>
      <c r="G460" s="5"/>
      <c r="H460" s="5"/>
      <c r="I460" s="6"/>
      <c r="J460" s="6"/>
      <c r="K460" s="51"/>
      <c r="L460" s="50"/>
      <c r="M460"/>
      <c r="N460"/>
      <c r="O460"/>
      <c r="P460"/>
      <c r="Q460"/>
      <c r="R460"/>
      <c r="S460"/>
      <c r="T460"/>
      <c r="U460"/>
      <c r="V460"/>
      <c r="W460"/>
      <c r="X460"/>
    </row>
    <row r="461" spans="1:24" s="2" customFormat="1" ht="15.75">
      <c r="A461" s="2" t="s">
        <v>685</v>
      </c>
      <c r="B461" s="46"/>
      <c r="C461" s="87" t="s">
        <v>704</v>
      </c>
      <c r="D461" s="30"/>
      <c r="E461" s="11">
        <v>0</v>
      </c>
      <c r="F461" s="27" t="s">
        <v>16</v>
      </c>
      <c r="G461" s="11"/>
      <c r="H461" s="45">
        <f t="shared" ref="H461:H463" si="93">+E461*G461</f>
        <v>0</v>
      </c>
      <c r="I461" s="6"/>
      <c r="J461" s="62" t="e">
        <f>+H461/$I$467</f>
        <v>#VALUE!</v>
      </c>
      <c r="L461" s="49"/>
    </row>
    <row r="462" spans="1:24" s="2" customFormat="1" ht="15.75">
      <c r="A462" s="2" t="s">
        <v>696</v>
      </c>
      <c r="B462" s="46"/>
      <c r="C462" s="87" t="s">
        <v>705</v>
      </c>
      <c r="D462" s="30"/>
      <c r="E462" s="11">
        <v>0</v>
      </c>
      <c r="F462" s="27" t="s">
        <v>16</v>
      </c>
      <c r="G462" s="11"/>
      <c r="H462" s="45">
        <f t="shared" si="93"/>
        <v>0</v>
      </c>
      <c r="I462" s="6"/>
      <c r="J462" s="62" t="e">
        <f>+H462/$I$467</f>
        <v>#VALUE!</v>
      </c>
      <c r="L462" s="49"/>
    </row>
    <row r="463" spans="1:24" s="2" customFormat="1" ht="15.75">
      <c r="A463" s="2" t="s">
        <v>697</v>
      </c>
      <c r="B463" s="46"/>
      <c r="C463" s="87" t="s">
        <v>706</v>
      </c>
      <c r="D463" s="30"/>
      <c r="E463" s="11">
        <v>0</v>
      </c>
      <c r="F463" s="27" t="s">
        <v>16</v>
      </c>
      <c r="G463" s="11"/>
      <c r="H463" s="45">
        <f t="shared" si="93"/>
        <v>0</v>
      </c>
      <c r="I463" s="6"/>
      <c r="J463" s="62" t="e">
        <f>+H463/$I$467</f>
        <v>#VALUE!</v>
      </c>
      <c r="L463" s="49"/>
    </row>
    <row r="464" spans="1:24" ht="15.75">
      <c r="A464" s="43"/>
      <c r="B464" s="21"/>
      <c r="C464" s="99"/>
      <c r="D464" s="99"/>
      <c r="E464" s="39"/>
      <c r="F464" s="39"/>
      <c r="G464" s="39"/>
      <c r="H464" s="39"/>
      <c r="I464" s="40"/>
      <c r="J464" s="40"/>
      <c r="K464" s="52"/>
      <c r="L464" s="50"/>
    </row>
    <row r="465" spans="1:24" s="80" customFormat="1" ht="28.5">
      <c r="A465" s="21"/>
      <c r="B465" s="21"/>
      <c r="C465" s="89"/>
      <c r="D465" s="89"/>
      <c r="E465" s="39"/>
      <c r="F465" s="39"/>
      <c r="G465" s="39"/>
      <c r="H465" s="39"/>
      <c r="I465" s="40"/>
      <c r="J465" s="40"/>
      <c r="K465" s="52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</row>
    <row r="466" spans="1:24" ht="15.75" thickBot="1">
      <c r="A466" s="31"/>
      <c r="B466" s="92"/>
      <c r="C466" s="72"/>
      <c r="D466" s="72"/>
      <c r="E466" s="39"/>
      <c r="F466" s="39"/>
      <c r="G466" s="39"/>
      <c r="H466" s="39"/>
      <c r="I466" s="40"/>
      <c r="J466" s="40"/>
      <c r="K466" s="52"/>
      <c r="L466" s="49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s="2" customFormat="1" ht="29.25" customHeight="1" thickBot="1">
      <c r="A467" s="111" t="s">
        <v>19</v>
      </c>
      <c r="B467" s="112"/>
      <c r="C467" s="112"/>
      <c r="D467" s="55"/>
      <c r="E467" s="56"/>
      <c r="F467" s="57"/>
      <c r="G467" s="57"/>
      <c r="H467" s="58"/>
      <c r="I467" s="59" t="e">
        <f>SUM(I17:I464)</f>
        <v>#VALUE!</v>
      </c>
      <c r="J467" s="60"/>
      <c r="K467" s="59" t="e">
        <f>SUM(K17:K464)</f>
        <v>#DIV/0!</v>
      </c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</row>
    <row r="468" spans="1:24" ht="21" customHeight="1">
      <c r="C468" s="1"/>
      <c r="D468" s="1"/>
    </row>
    <row r="469" spans="1:24">
      <c r="C469" s="1"/>
      <c r="D469" s="1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C470" s="1"/>
      <c r="D470" s="1"/>
    </row>
    <row r="471" spans="1:24">
      <c r="C471" s="1"/>
      <c r="D471" s="1"/>
    </row>
    <row r="474" spans="1:24" s="2" customForma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</row>
    <row r="476" spans="1:24"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84" ht="31.5" customHeight="1"/>
    <row r="490" ht="15" customHeight="1"/>
  </sheetData>
  <mergeCells count="39">
    <mergeCell ref="A467:C467"/>
    <mergeCell ref="C116:D116"/>
    <mergeCell ref="C127:D127"/>
    <mergeCell ref="C101:D101"/>
    <mergeCell ref="C81:D81"/>
    <mergeCell ref="C85:D85"/>
    <mergeCell ref="C90:D90"/>
    <mergeCell ref="C96:D96"/>
    <mergeCell ref="C132:D132"/>
    <mergeCell ref="C150:D150"/>
    <mergeCell ref="C155:D155"/>
    <mergeCell ref="C159:D159"/>
    <mergeCell ref="C167:D167"/>
    <mergeCell ref="C172:D172"/>
    <mergeCell ref="C281:D281"/>
    <mergeCell ref="C190:D190"/>
    <mergeCell ref="I10:K10"/>
    <mergeCell ref="I12:K12"/>
    <mergeCell ref="C55:D55"/>
    <mergeCell ref="C71:D71"/>
    <mergeCell ref="A14:D14"/>
    <mergeCell ref="C31:D31"/>
    <mergeCell ref="C43:D43"/>
    <mergeCell ref="J14:K14"/>
    <mergeCell ref="C25:D25"/>
    <mergeCell ref="C290:D290"/>
    <mergeCell ref="C303:D303"/>
    <mergeCell ref="C312:D312"/>
    <mergeCell ref="C340:D340"/>
    <mergeCell ref="C344:D344"/>
    <mergeCell ref="C441:D441"/>
    <mergeCell ref="C445:D445"/>
    <mergeCell ref="C458:D458"/>
    <mergeCell ref="C464:D464"/>
    <mergeCell ref="C360:D360"/>
    <mergeCell ref="C384:D384"/>
    <mergeCell ref="C402:D402"/>
    <mergeCell ref="C411:D411"/>
    <mergeCell ref="C425:D425"/>
  </mergeCells>
  <dataValidations count="1">
    <dataValidation type="list" allowBlank="1" showInputMessage="1" showErrorMessage="1" sqref="F67:F70 F58:F64 F84 F19:F24 F88:F89 F99:F100 F158 F34:F42 I99:I101 F153:F154 F28:F30 F93:F95 F104:F115 F130:F131 F119:F126 F162:F166 F46:F50 F53:F54 F74:F80 F135:F149 F170:F171 F193:F280 F175:F189 F284:F289 F293:F302 F306:F311 F315:F339 F343 F347:F359 F363:F383 F387:F401 F405:F410 F414:F424 F428:F440 F444 F448:F457 F461:F46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HOGAR RIVERA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2017-11-23T19:09:12Z</dcterms:modified>
</cp:coreProperties>
</file>